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 filterPrivacy="1" defaultThemeVersion="166925"/>
  <xr:revisionPtr revIDLastSave="0" documentId="13_ncr:1_{4A7AB54D-919D-4563-A83A-8D329876EB25}" xr6:coauthVersionLast="47" xr6:coauthVersionMax="47" xr10:uidLastSave="{00000000-0000-0000-0000-000000000000}"/>
  <bookViews>
    <workbookView xWindow="6690" yWindow="990" windowWidth="21390" windowHeight="13500" xr2:uid="{00000000-000D-0000-FFFF-FFFF00000000}"/>
  </bookViews>
  <sheets>
    <sheet name="sheet" sheetId="1" r:id="rId1"/>
    <sheet name="List" sheetId="2" r:id="rId2"/>
  </sheets>
  <definedNames>
    <definedName name="_xlnm._FilterDatabase" localSheetId="1" hidden="1">List!$A$1:$A$141</definedName>
    <definedName name="List1">#REF!</definedName>
    <definedName name="List2">#REF!</definedName>
    <definedName name="_xlnm.Print_Area" localSheetId="0">sheet!$A$10:$I$45</definedName>
    <definedName name="_xlnm.Print_Titles" localSheetId="0">sheet!$A:$A,sheet!$10:$10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9" i="1" l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11" i="1"/>
  <c r="I9" i="1" l="1"/>
</calcChain>
</file>

<file path=xl/sharedStrings.xml><?xml version="1.0" encoding="utf-8"?>
<sst xmlns="http://schemas.openxmlformats.org/spreadsheetml/2006/main" count="298" uniqueCount="209">
  <si>
    <t>BRAND名</t>
    <rPh sb="5" eb="6">
      <t>メイ</t>
    </rPh>
    <phoneticPr fontId="2"/>
  </si>
  <si>
    <t>APC</t>
  </si>
  <si>
    <t>ARCTERYX</t>
  </si>
  <si>
    <t>BALENCIAGA</t>
  </si>
  <si>
    <t>BALR</t>
  </si>
  <si>
    <t>BAOBAO(ISSEY MIYAKE)</t>
  </si>
  <si>
    <t>BARBONES</t>
  </si>
  <si>
    <t>BIRKENSTOCK</t>
  </si>
  <si>
    <t>BURBERRY</t>
  </si>
  <si>
    <t>BVLGARI</t>
  </si>
  <si>
    <t>CALLAWAY</t>
  </si>
  <si>
    <t>CALVIN KLEIN</t>
  </si>
  <si>
    <t>CARHARTT</t>
  </si>
  <si>
    <t>CARHARTT WIP</t>
  </si>
  <si>
    <t>CASIO G-SHOCK</t>
  </si>
  <si>
    <t>CELINE</t>
  </si>
  <si>
    <t>CHAMPION</t>
  </si>
  <si>
    <t>COACH OUTLET</t>
  </si>
  <si>
    <t>COACH BOUTIQUE</t>
  </si>
  <si>
    <t>COLUMBIA</t>
  </si>
  <si>
    <t>COMME DES GARCONS</t>
  </si>
  <si>
    <t>COMME DES GARCONS PLAY</t>
  </si>
  <si>
    <t>DICKIES</t>
  </si>
  <si>
    <t>DIESEL</t>
  </si>
  <si>
    <t>DIOR</t>
  </si>
  <si>
    <t>DRIFTER</t>
  </si>
  <si>
    <t>DSQUARED2</t>
  </si>
  <si>
    <t>DANIELWELLINGTON</t>
  </si>
  <si>
    <t>EMPORIO ARMANI</t>
  </si>
  <si>
    <t>FENDI</t>
  </si>
  <si>
    <t>FERRAGAMO</t>
  </si>
  <si>
    <t>FJALLRAVEN</t>
  </si>
  <si>
    <t>FOLLIFOLLIE</t>
  </si>
  <si>
    <t>FURLA</t>
  </si>
  <si>
    <t>GIVENCHY</t>
  </si>
  <si>
    <t>GREGORY</t>
  </si>
  <si>
    <t>GUCCI</t>
  </si>
  <si>
    <t>HEALTHY BAG (AMERI)</t>
  </si>
  <si>
    <t>HERMES</t>
  </si>
  <si>
    <t>HUNTER</t>
  </si>
  <si>
    <t>IL BISONTE</t>
  </si>
  <si>
    <t>J&amp;M DAVIDSON</t>
  </si>
  <si>
    <t>JANSPORT</t>
  </si>
  <si>
    <t>JIL SANDER</t>
  </si>
  <si>
    <t>JOHNSTONS</t>
  </si>
  <si>
    <t>KATE SPADE</t>
  </si>
  <si>
    <t>KASHWERE</t>
  </si>
  <si>
    <t>KAVU</t>
  </si>
  <si>
    <t>KELTY</t>
  </si>
  <si>
    <t>KIPLING</t>
  </si>
  <si>
    <t>LACOSTE</t>
  </si>
  <si>
    <t>LAMER</t>
  </si>
  <si>
    <t>LL BEAN</t>
  </si>
  <si>
    <t>LOEWE</t>
  </si>
  <si>
    <t>LONGCHAMP</t>
  </si>
  <si>
    <t>LOUIS VUITTON(F)</t>
  </si>
  <si>
    <t>LOUIS VUITTON</t>
  </si>
  <si>
    <t>MARIMEKKO</t>
  </si>
  <si>
    <t>MCM</t>
  </si>
  <si>
    <t>MICHAEL KORS</t>
  </si>
  <si>
    <t>MIU MIU</t>
  </si>
  <si>
    <t>MAISON MARGIELA</t>
  </si>
  <si>
    <t>MM6</t>
  </si>
  <si>
    <t>MONCLER</t>
  </si>
  <si>
    <t>NEWBALANCE</t>
  </si>
  <si>
    <t>NEWERA</t>
  </si>
  <si>
    <t>PROCLUB</t>
  </si>
  <si>
    <t>PATAGONIA</t>
  </si>
  <si>
    <t>PAUL SMITH</t>
  </si>
  <si>
    <t>POLO RALPH LAUREN</t>
  </si>
  <si>
    <t>PRADA</t>
  </si>
  <si>
    <t>RIPNDIP</t>
  </si>
  <si>
    <t>SEE BY CHLOE</t>
  </si>
  <si>
    <t>STATE OF ESCAPE</t>
  </si>
  <si>
    <t>STELLA MCCARTNEY</t>
  </si>
  <si>
    <t>SAINT JAMES</t>
  </si>
  <si>
    <t>STUSSY</t>
  </si>
  <si>
    <t>SUICOKE</t>
  </si>
  <si>
    <t>SUPREME</t>
  </si>
  <si>
    <t>SWAROVSKI</t>
  </si>
  <si>
    <t>TIFFANY</t>
  </si>
  <si>
    <t>THE NORTH FACE</t>
  </si>
  <si>
    <t>TOMFORD</t>
  </si>
  <si>
    <t>TOMMY HILFGER</t>
  </si>
  <si>
    <t>TORY BURCH</t>
  </si>
  <si>
    <t>TRIGGERPOINT</t>
  </si>
  <si>
    <t>TURK</t>
  </si>
  <si>
    <t>UGG</t>
  </si>
  <si>
    <t>VIVIENNE WESTWOOD</t>
  </si>
  <si>
    <t>WILLOWBAY</t>
  </si>
  <si>
    <t>CHANEL</t>
  </si>
  <si>
    <t>JIMMY CHOO</t>
  </si>
  <si>
    <t>MAISON KITSUNE</t>
  </si>
  <si>
    <t>GIANNI CHIARINI</t>
  </si>
  <si>
    <t>NIKE</t>
  </si>
  <si>
    <t>TRIPPEN</t>
  </si>
  <si>
    <t>COLEMAN</t>
  </si>
  <si>
    <t>FEURHAND</t>
  </si>
  <si>
    <t>MARCO BIANCHINI</t>
  </si>
  <si>
    <t>PENDLETON</t>
  </si>
  <si>
    <t>CONVERSE</t>
  </si>
  <si>
    <t>CHLOE</t>
  </si>
  <si>
    <t>PYRENEX</t>
  </si>
  <si>
    <t>LEVIS</t>
  </si>
  <si>
    <t>BARBOUR</t>
  </si>
  <si>
    <t>BALLY</t>
  </si>
  <si>
    <t>ARCTERYX VEILANCE</t>
  </si>
  <si>
    <t>THE NORTH FACE（KOREA LINE）</t>
  </si>
  <si>
    <t>MERRELL</t>
  </si>
  <si>
    <t>LONGINES</t>
  </si>
  <si>
    <t>VEJA</t>
  </si>
  <si>
    <t>GRAMICCI</t>
  </si>
  <si>
    <t>TEVA</t>
  </si>
  <si>
    <t>OMEGA</t>
  </si>
  <si>
    <t>ROLEX</t>
  </si>
  <si>
    <t>TAG HEUER</t>
  </si>
  <si>
    <t>TUDOR</t>
  </si>
  <si>
    <t>GOYARD</t>
  </si>
  <si>
    <t>DR.VRANJES</t>
  </si>
  <si>
    <t>MAISONPEARSON</t>
  </si>
  <si>
    <t>PAPIERDARMENIE</t>
  </si>
  <si>
    <t>WOODWICK</t>
  </si>
  <si>
    <t>CARTIER</t>
  </si>
  <si>
    <t>BOTTEGA VENETA</t>
  </si>
  <si>
    <t>MARCSJACOBS</t>
  </si>
  <si>
    <t>PATOU</t>
  </si>
  <si>
    <t>HUF</t>
  </si>
  <si>
    <t>XLARGE</t>
  </si>
  <si>
    <t>AMI PARIS</t>
  </si>
  <si>
    <t>HOKA</t>
  </si>
  <si>
    <t>BAREFOOT</t>
  </si>
  <si>
    <t>U.S. POLO ASSN</t>
  </si>
  <si>
    <t>VALEXTRA</t>
  </si>
  <si>
    <t>GRAVITY</t>
  </si>
  <si>
    <t>PARABOOT</t>
  </si>
  <si>
    <t>HAMILTON</t>
  </si>
  <si>
    <t>DUNHILL</t>
  </si>
  <si>
    <t>YSL</t>
  </si>
  <si>
    <t>DR.MARTENS</t>
    <phoneticPr fontId="3"/>
  </si>
  <si>
    <t>TATRAS</t>
    <phoneticPr fontId="3"/>
  </si>
  <si>
    <t>ブランドがない場合こちらへ追記ください。</t>
    <rPh sb="7" eb="9">
      <t>バアイ</t>
    </rPh>
    <rPh sb="13" eb="15">
      <t>ツイキ</t>
    </rPh>
    <phoneticPr fontId="3"/>
  </si>
  <si>
    <t>FONDATION LOUIS VUITTON</t>
  </si>
  <si>
    <t>M 1996 RETRO NUPTSE JACKET</t>
  </si>
  <si>
    <t>M VENTURE 2 JACKET</t>
  </si>
  <si>
    <t>M ANTORA JACKET</t>
  </si>
  <si>
    <t>M BOX NSE PULLOVER HOODIE</t>
  </si>
  <si>
    <t>M HALF DOME PULLOVER HOODIE</t>
  </si>
  <si>
    <t>NF0A3C8DLE4</t>
  </si>
  <si>
    <t>NF0A3C8D92A</t>
  </si>
  <si>
    <t>NF0A2VD3CX6</t>
  </si>
  <si>
    <t>NF0A7QEYJK3</t>
  </si>
  <si>
    <t>NF0A7UNSKY4</t>
  </si>
  <si>
    <t>NF0A7UNL</t>
  </si>
  <si>
    <t>RECYCLED TNF BLACK</t>
  </si>
  <si>
    <t>Summit Navy-TNF Black</t>
  </si>
  <si>
    <t>TNF Black-TNF Black-Mid Grey</t>
  </si>
  <si>
    <t>TNF Black</t>
  </si>
  <si>
    <t>TNF BLACK-TNF WHITE</t>
  </si>
  <si>
    <t>KY4</t>
  </si>
  <si>
    <t>S</t>
  </si>
  <si>
    <t>M</t>
  </si>
  <si>
    <t>L</t>
  </si>
  <si>
    <t>XL</t>
  </si>
  <si>
    <t>JESTER</t>
  </si>
  <si>
    <t>ROUTER</t>
  </si>
  <si>
    <t>SURGE</t>
  </si>
  <si>
    <t>RECON</t>
  </si>
  <si>
    <t>VAULT</t>
  </si>
  <si>
    <t>BASE CAMP DUFFEL - S</t>
  </si>
  <si>
    <t>BASE CAMP DUFFEL - L</t>
  </si>
  <si>
    <t>BASE CAMP FUSE BOX</t>
  </si>
  <si>
    <t>JESTER CROSSBODY</t>
  </si>
  <si>
    <t>EXPLORE HIP PACK</t>
  </si>
  <si>
    <t>Y2K SHOULDER BAG</t>
  </si>
  <si>
    <t>NF0A3VXF</t>
  </si>
  <si>
    <t>NF0A52SF</t>
  </si>
  <si>
    <t>NF0A52SG</t>
  </si>
  <si>
    <t>NF0A52SH</t>
  </si>
  <si>
    <t>NF0A3VY2</t>
  </si>
  <si>
    <t>NF0A52STKY4</t>
  </si>
  <si>
    <t>NF0A52SAKY4</t>
  </si>
  <si>
    <t>NF0A52SBKY4</t>
  </si>
  <si>
    <t>NF0A3KVR</t>
  </si>
  <si>
    <t>NF0A52UCJK3</t>
  </si>
  <si>
    <t>NF0A3KZX</t>
  </si>
  <si>
    <t>NF0A87GF</t>
  </si>
  <si>
    <t>JK3</t>
  </si>
  <si>
    <t>KX7</t>
  </si>
  <si>
    <t>4H0</t>
  </si>
  <si>
    <t>JK31</t>
  </si>
  <si>
    <t>KX71</t>
  </si>
  <si>
    <t>KT0</t>
  </si>
  <si>
    <t>OS</t>
  </si>
  <si>
    <t>THE NORTH FACE - IN STOCK</t>
    <phoneticPr fontId="2"/>
  </si>
  <si>
    <r>
      <rPr>
        <b/>
        <sz val="12"/>
        <color theme="1"/>
        <rFont val="メイリオ"/>
        <family val="3"/>
        <charset val="128"/>
      </rPr>
      <t>【条件】</t>
    </r>
  </si>
  <si>
    <r>
      <rPr>
        <b/>
        <sz val="12"/>
        <color theme="1"/>
        <rFont val="メイリオ"/>
        <family val="3"/>
        <charset val="128"/>
      </rPr>
      <t>■締切：</t>
    </r>
    <r>
      <rPr>
        <b/>
        <sz val="12"/>
        <color theme="1"/>
        <rFont val="Calibri"/>
        <family val="2"/>
      </rPr>
      <t>24/11/08 17:00</t>
    </r>
  </si>
  <si>
    <r>
      <rPr>
        <b/>
        <sz val="12"/>
        <color theme="1"/>
        <rFont val="メイリオ"/>
        <family val="3"/>
        <charset val="128"/>
      </rPr>
      <t>■デリバリー：</t>
    </r>
    <r>
      <rPr>
        <b/>
        <sz val="12"/>
        <color theme="1"/>
        <rFont val="Calibri"/>
        <family val="2"/>
      </rPr>
      <t>1</t>
    </r>
    <r>
      <rPr>
        <b/>
        <sz val="12"/>
        <color theme="1"/>
        <rFont val="メイリオ"/>
        <family val="3"/>
        <charset val="128"/>
      </rPr>
      <t>週間</t>
    </r>
  </si>
  <si>
    <r>
      <rPr>
        <b/>
        <sz val="12"/>
        <color theme="1"/>
        <rFont val="メイリオ"/>
        <family val="3"/>
        <charset val="128"/>
      </rPr>
      <t>■発注後のキャンセルは出来ません</t>
    </r>
  </si>
  <si>
    <r>
      <rPr>
        <b/>
        <sz val="12"/>
        <color theme="1"/>
        <rFont val="メイリオ"/>
        <family val="3"/>
        <charset val="128"/>
      </rPr>
      <t>■在庫数は常時変動します。</t>
    </r>
  </si>
  <si>
    <r>
      <rPr>
        <b/>
        <sz val="12"/>
        <color theme="1"/>
        <rFont val="メイリオ"/>
        <family val="3"/>
        <charset val="128"/>
      </rPr>
      <t>■ミニマム：￥</t>
    </r>
    <r>
      <rPr>
        <b/>
        <sz val="12"/>
        <color theme="1"/>
        <rFont val="Calibri"/>
        <family val="2"/>
      </rPr>
      <t>300,000</t>
    </r>
    <r>
      <rPr>
        <b/>
        <sz val="12"/>
        <color theme="1"/>
        <rFont val="メイリオ"/>
        <family val="3"/>
        <charset val="128"/>
      </rPr>
      <t>～</t>
    </r>
  </si>
  <si>
    <r>
      <rPr>
        <b/>
        <sz val="12"/>
        <color theme="0"/>
        <rFont val="メイリオ"/>
        <family val="3"/>
        <charset val="128"/>
      </rPr>
      <t>品番</t>
    </r>
    <rPh sb="0" eb="2">
      <t>ヒンバン</t>
    </rPh>
    <phoneticPr fontId="1"/>
  </si>
  <si>
    <r>
      <rPr>
        <b/>
        <sz val="12"/>
        <color theme="0"/>
        <rFont val="メイリオ"/>
        <family val="3"/>
        <charset val="128"/>
      </rPr>
      <t>色</t>
    </r>
    <rPh sb="0" eb="1">
      <t>イロ</t>
    </rPh>
    <phoneticPr fontId="1"/>
  </si>
  <si>
    <r>
      <rPr>
        <b/>
        <sz val="12"/>
        <color theme="0"/>
        <rFont val="メイリオ"/>
        <family val="3"/>
        <charset val="128"/>
      </rPr>
      <t>サイズ</t>
    </r>
  </si>
  <si>
    <r>
      <rPr>
        <b/>
        <sz val="12"/>
        <color theme="0"/>
        <rFont val="メイリオ"/>
        <family val="3"/>
        <charset val="128"/>
      </rPr>
      <t>在庫</t>
    </r>
    <rPh sb="0" eb="2">
      <t>ザイコ</t>
    </rPh>
    <phoneticPr fontId="2"/>
  </si>
  <si>
    <r>
      <rPr>
        <b/>
        <sz val="12"/>
        <color theme="0"/>
        <rFont val="メイリオ"/>
        <family val="3"/>
        <charset val="128"/>
      </rPr>
      <t>発注数量</t>
    </r>
    <rPh sb="0" eb="4">
      <t>ハッチュウスウリョウ</t>
    </rPh>
    <phoneticPr fontId="2"/>
  </si>
  <si>
    <r>
      <rPr>
        <b/>
        <sz val="12"/>
        <color theme="0"/>
        <rFont val="メイリオ"/>
        <family val="3"/>
        <charset val="128"/>
      </rPr>
      <t>合計金額</t>
    </r>
    <rPh sb="0" eb="2">
      <t>ゴウケイ</t>
    </rPh>
    <rPh sb="2" eb="4">
      <t>キンガク</t>
    </rPh>
    <phoneticPr fontId="2"/>
  </si>
  <si>
    <r>
      <t>BASE CAMP DUFFEL</t>
    </r>
    <r>
      <rPr>
        <b/>
        <sz val="12"/>
        <color theme="1"/>
        <rFont val="メイリオ"/>
        <family val="3"/>
        <charset val="128"/>
      </rPr>
      <t>　</t>
    </r>
    <r>
      <rPr>
        <b/>
        <sz val="12"/>
        <color theme="1"/>
        <rFont val="Calibri"/>
        <family val="2"/>
      </rPr>
      <t>M</t>
    </r>
  </si>
  <si>
    <t>画像</t>
    <rPh sb="0" eb="2">
      <t>ガゾウ</t>
    </rPh>
    <phoneticPr fontId="2"/>
  </si>
  <si>
    <r>
      <rPr>
        <b/>
        <sz val="12"/>
        <color theme="0"/>
        <rFont val="メイリオ"/>
        <family val="3"/>
        <charset val="128"/>
      </rPr>
      <t>卸値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</si>
</sst>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6" formatCode="&quot;¥&quot;#,##0;[Red]&quot;¥&quot;\-#,##0"/>
    <numFmt numFmtId="42" formatCode="_ &quot;¥&quot;* #,##0_ ;_ &quot;¥&quot;* \-#,##0_ ;_ &quot;¥&quot;* &quot;-&quot;_ ;_ @_ "/>
    <numFmt numFmtId="177" formatCode="0_);[Red]\(0\)"/>
    <numFmt numFmtId="180" formatCode="#,##0_ ;[Red]\-#,##0\ 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color theme="1"/>
      <name val="Calibri"/>
      <family val="2"/>
    </font>
    <font>
      <b/>
      <sz val="12"/>
      <color theme="1"/>
      <name val="メイリオ"/>
      <family val="3"/>
      <charset val="128"/>
    </font>
    <font>
      <b/>
      <sz val="12"/>
      <color theme="0"/>
      <name val="Calibri"/>
      <family val="2"/>
    </font>
    <font>
      <b/>
      <sz val="12"/>
      <color theme="0"/>
      <name val="メイリオ"/>
      <family val="3"/>
      <charset val="128"/>
    </font>
    <font>
      <b/>
      <sz val="12"/>
      <color indexed="8"/>
      <name val="Calibri"/>
      <family val="2"/>
    </font>
    <font>
      <b/>
      <sz val="20"/>
      <color theme="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33B8A8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7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6" fontId="1" fillId="0" borderId="0" applyFont="0" applyFill="0" applyBorder="0" applyAlignment="0" applyProtection="0">
      <alignment vertical="center"/>
    </xf>
    <xf numFmtId="0" fontId="4" fillId="0" borderId="0"/>
    <xf numFmtId="9" fontId="4" fillId="0" borderId="0" applyFont="0" applyFill="0" applyBorder="0" applyAlignment="0" applyProtection="0">
      <alignment vertical="center"/>
    </xf>
    <xf numFmtId="6" fontId="4" fillId="0" borderId="0" applyFont="0" applyFill="0" applyBorder="0" applyAlignment="0" applyProtection="0">
      <alignment vertical="center"/>
    </xf>
    <xf numFmtId="0" fontId="5" fillId="0" borderId="0">
      <alignment vertical="top"/>
    </xf>
  </cellStyleXfs>
  <cellXfs count="20">
    <xf numFmtId="0" fontId="0" fillId="0" borderId="0" xfId="0">
      <alignment vertical="center"/>
    </xf>
    <xf numFmtId="0" fontId="0" fillId="2" borderId="0" xfId="0" applyFill="1">
      <alignment vertical="center"/>
    </xf>
    <xf numFmtId="177" fontId="6" fillId="0" borderId="1" xfId="1" applyNumberFormat="1" applyFont="1" applyFill="1" applyBorder="1" applyAlignment="1" applyProtection="1">
      <alignment horizontal="center" vertical="center" wrapText="1"/>
    </xf>
    <xf numFmtId="42" fontId="6" fillId="0" borderId="1" xfId="1" applyNumberFormat="1" applyFont="1" applyFill="1" applyBorder="1" applyAlignment="1" applyProtection="1">
      <alignment horizontal="center" vertical="center" shrinkToFit="1"/>
    </xf>
    <xf numFmtId="177" fontId="6" fillId="0" borderId="1" xfId="1" applyNumberFormat="1" applyFont="1" applyFill="1" applyBorder="1" applyAlignment="1" applyProtection="1">
      <alignment horizontal="center" vertical="center" shrinkToFit="1"/>
    </xf>
    <xf numFmtId="0" fontId="6" fillId="0" borderId="0" xfId="0" applyFont="1" applyFill="1">
      <alignment vertical="center"/>
    </xf>
    <xf numFmtId="0" fontId="6" fillId="0" borderId="0" xfId="0" applyFont="1" applyFill="1" applyAlignment="1">
      <alignment horizontal="center" vertical="center"/>
    </xf>
    <xf numFmtId="177" fontId="6" fillId="0" borderId="0" xfId="0" applyNumberFormat="1" applyFont="1" applyFill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180" fontId="6" fillId="0" borderId="1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/>
    </xf>
    <xf numFmtId="0" fontId="10" fillId="0" borderId="1" xfId="6" applyFont="1" applyFill="1" applyBorder="1" applyAlignment="1">
      <alignment vertical="center"/>
    </xf>
    <xf numFmtId="0" fontId="11" fillId="3" borderId="0" xfId="0" applyFont="1" applyFill="1" applyAlignment="1">
      <alignment horizontal="center" vertical="center"/>
    </xf>
    <xf numFmtId="0" fontId="9" fillId="3" borderId="1" xfId="0" applyFont="1" applyFill="1" applyBorder="1" applyAlignment="1">
      <alignment horizontal="left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 shrinkToFit="1"/>
    </xf>
    <xf numFmtId="177" fontId="8" fillId="3" borderId="1" xfId="0" applyNumberFormat="1" applyFont="1" applyFill="1" applyBorder="1" applyAlignment="1">
      <alignment horizontal="center" vertical="center" shrinkToFit="1"/>
    </xf>
    <xf numFmtId="42" fontId="8" fillId="3" borderId="1" xfId="0" applyNumberFormat="1" applyFont="1" applyFill="1" applyBorder="1" applyAlignment="1">
      <alignment horizontal="center" vertical="center" shrinkToFit="1"/>
    </xf>
    <xf numFmtId="177" fontId="8" fillId="3" borderId="1" xfId="0" applyNumberFormat="1" applyFont="1" applyFill="1" applyBorder="1" applyAlignment="1">
      <alignment horizontal="center" vertical="center"/>
    </xf>
    <xf numFmtId="6" fontId="8" fillId="3" borderId="1" xfId="2" applyFont="1" applyFill="1" applyBorder="1" applyAlignment="1">
      <alignment horizontal="center" vertical="center"/>
    </xf>
  </cellXfs>
  <cellStyles count="7">
    <cellStyle name="パーセント 2" xfId="4" xr:uid="{EA9722ED-C5E4-4C23-8A5F-4B24C8286AB3}"/>
    <cellStyle name="桁区切り" xfId="1" builtinId="6"/>
    <cellStyle name="通貨" xfId="2" builtinId="7"/>
    <cellStyle name="通貨 2" xfId="5" xr:uid="{ED092849-EA22-4D22-8129-2B74279CAA2F}"/>
    <cellStyle name="標準" xfId="0" builtinId="0"/>
    <cellStyle name="標準 2" xfId="3" xr:uid="{8EADFAEE-2145-4615-B22E-2D2523E486BB}"/>
    <cellStyle name="標準 4" xfId="6" xr:uid="{ED842DFC-E967-4649-BC3F-65E7EFD2383C}"/>
  </cellStyles>
  <dxfs count="5">
    <dxf>
      <font>
        <color rgb="FF9C0006"/>
      </font>
      <fill>
        <patternFill>
          <bgColor rgb="FFFFC7CE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33B8A8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68132</xdr:colOff>
      <xdr:row>10</xdr:row>
      <xdr:rowOff>90993</xdr:rowOff>
    </xdr:from>
    <xdr:to>
      <xdr:col>0</xdr:col>
      <xdr:colOff>1207901</xdr:colOff>
      <xdr:row>10</xdr:row>
      <xdr:rowOff>1113119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80595A9-9AD0-4127-9AE6-551E02739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7632" y="36965443"/>
          <a:ext cx="1139769" cy="1022126"/>
        </a:xfrm>
        <a:prstGeom prst="rect">
          <a:avLst/>
        </a:prstGeom>
      </xdr:spPr>
    </xdr:pic>
    <xdr:clientData/>
  </xdr:twoCellAnchor>
  <xdr:twoCellAnchor>
    <xdr:from>
      <xdr:col>0</xdr:col>
      <xdr:colOff>123265</xdr:colOff>
      <xdr:row>14</xdr:row>
      <xdr:rowOff>44823</xdr:rowOff>
    </xdr:from>
    <xdr:to>
      <xdr:col>0</xdr:col>
      <xdr:colOff>1288233</xdr:colOff>
      <xdr:row>14</xdr:row>
      <xdr:rowOff>1120588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747F792-8656-4FEC-BDC7-7AD034885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2765" y="41491273"/>
          <a:ext cx="1164968" cy="1075765"/>
        </a:xfrm>
        <a:prstGeom prst="rect">
          <a:avLst/>
        </a:prstGeom>
      </xdr:spPr>
    </xdr:pic>
    <xdr:clientData/>
  </xdr:twoCellAnchor>
  <xdr:twoCellAnchor>
    <xdr:from>
      <xdr:col>0</xdr:col>
      <xdr:colOff>68132</xdr:colOff>
      <xdr:row>11</xdr:row>
      <xdr:rowOff>90993</xdr:rowOff>
    </xdr:from>
    <xdr:to>
      <xdr:col>0</xdr:col>
      <xdr:colOff>1207901</xdr:colOff>
      <xdr:row>11</xdr:row>
      <xdr:rowOff>1113119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CA33958B-1EA5-4BDE-8FB9-BD631C2E3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7632" y="38108443"/>
          <a:ext cx="1139769" cy="1022126"/>
        </a:xfrm>
        <a:prstGeom prst="rect">
          <a:avLst/>
        </a:prstGeom>
      </xdr:spPr>
    </xdr:pic>
    <xdr:clientData/>
  </xdr:twoCellAnchor>
  <xdr:twoCellAnchor>
    <xdr:from>
      <xdr:col>0</xdr:col>
      <xdr:colOff>68132</xdr:colOff>
      <xdr:row>12</xdr:row>
      <xdr:rowOff>90993</xdr:rowOff>
    </xdr:from>
    <xdr:to>
      <xdr:col>0</xdr:col>
      <xdr:colOff>1207901</xdr:colOff>
      <xdr:row>12</xdr:row>
      <xdr:rowOff>1113119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DA5C8792-0927-4B40-986D-B1F462258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7632" y="39251443"/>
          <a:ext cx="1139769" cy="1022126"/>
        </a:xfrm>
        <a:prstGeom prst="rect">
          <a:avLst/>
        </a:prstGeom>
      </xdr:spPr>
    </xdr:pic>
    <xdr:clientData/>
  </xdr:twoCellAnchor>
  <xdr:twoCellAnchor>
    <xdr:from>
      <xdr:col>0</xdr:col>
      <xdr:colOff>68132</xdr:colOff>
      <xdr:row>13</xdr:row>
      <xdr:rowOff>90993</xdr:rowOff>
    </xdr:from>
    <xdr:to>
      <xdr:col>0</xdr:col>
      <xdr:colOff>1207901</xdr:colOff>
      <xdr:row>13</xdr:row>
      <xdr:rowOff>1113119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5767D646-6385-41F8-B6D7-37DBB7941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7632" y="40394443"/>
          <a:ext cx="1139769" cy="1022126"/>
        </a:xfrm>
        <a:prstGeom prst="rect">
          <a:avLst/>
        </a:prstGeom>
      </xdr:spPr>
    </xdr:pic>
    <xdr:clientData/>
  </xdr:twoCellAnchor>
  <xdr:twoCellAnchor>
    <xdr:from>
      <xdr:col>0</xdr:col>
      <xdr:colOff>123265</xdr:colOff>
      <xdr:row>15</xdr:row>
      <xdr:rowOff>44823</xdr:rowOff>
    </xdr:from>
    <xdr:to>
      <xdr:col>0</xdr:col>
      <xdr:colOff>1288233</xdr:colOff>
      <xdr:row>15</xdr:row>
      <xdr:rowOff>1120588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5046B2A8-D01F-4AAF-8403-C270DA45D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2765" y="42634273"/>
          <a:ext cx="1164968" cy="1075765"/>
        </a:xfrm>
        <a:prstGeom prst="rect">
          <a:avLst/>
        </a:prstGeom>
      </xdr:spPr>
    </xdr:pic>
    <xdr:clientData/>
  </xdr:twoCellAnchor>
  <xdr:twoCellAnchor>
    <xdr:from>
      <xdr:col>0</xdr:col>
      <xdr:colOff>123265</xdr:colOff>
      <xdr:row>16</xdr:row>
      <xdr:rowOff>44823</xdr:rowOff>
    </xdr:from>
    <xdr:to>
      <xdr:col>0</xdr:col>
      <xdr:colOff>1288233</xdr:colOff>
      <xdr:row>16</xdr:row>
      <xdr:rowOff>1120588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2B4918B8-1B23-4E0C-80B6-0F5314D45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2765" y="43777273"/>
          <a:ext cx="1164968" cy="1075765"/>
        </a:xfrm>
        <a:prstGeom prst="rect">
          <a:avLst/>
        </a:prstGeom>
      </xdr:spPr>
    </xdr:pic>
    <xdr:clientData/>
  </xdr:twoCellAnchor>
  <xdr:twoCellAnchor>
    <xdr:from>
      <xdr:col>0</xdr:col>
      <xdr:colOff>123265</xdr:colOff>
      <xdr:row>17</xdr:row>
      <xdr:rowOff>44823</xdr:rowOff>
    </xdr:from>
    <xdr:to>
      <xdr:col>0</xdr:col>
      <xdr:colOff>1288233</xdr:colOff>
      <xdr:row>17</xdr:row>
      <xdr:rowOff>1120588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4815B311-651B-49D3-955B-372FE612B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02765" y="44920273"/>
          <a:ext cx="1164968" cy="1075765"/>
        </a:xfrm>
        <a:prstGeom prst="rect">
          <a:avLst/>
        </a:prstGeom>
      </xdr:spPr>
    </xdr:pic>
    <xdr:clientData/>
  </xdr:twoCellAnchor>
  <xdr:twoCellAnchor>
    <xdr:from>
      <xdr:col>0</xdr:col>
      <xdr:colOff>235922</xdr:colOff>
      <xdr:row>22</xdr:row>
      <xdr:rowOff>90993</xdr:rowOff>
    </xdr:from>
    <xdr:to>
      <xdr:col>0</xdr:col>
      <xdr:colOff>1008530</xdr:colOff>
      <xdr:row>22</xdr:row>
      <xdr:rowOff>1053353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91AC7BF6-4349-4CD2-A209-23CBEEFE1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15422" y="50681443"/>
          <a:ext cx="772608" cy="962360"/>
        </a:xfrm>
        <a:prstGeom prst="rect">
          <a:avLst/>
        </a:prstGeom>
      </xdr:spPr>
    </xdr:pic>
    <xdr:clientData/>
  </xdr:twoCellAnchor>
  <xdr:twoCellAnchor>
    <xdr:from>
      <xdr:col>0</xdr:col>
      <xdr:colOff>175260</xdr:colOff>
      <xdr:row>18</xdr:row>
      <xdr:rowOff>60961</xdr:rowOff>
    </xdr:from>
    <xdr:to>
      <xdr:col>0</xdr:col>
      <xdr:colOff>1143000</xdr:colOff>
      <xdr:row>18</xdr:row>
      <xdr:rowOff>1090706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49253734-B72D-46D7-914A-3D94B5723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54760" y="46079411"/>
          <a:ext cx="967740" cy="1029745"/>
        </a:xfrm>
        <a:prstGeom prst="rect">
          <a:avLst/>
        </a:prstGeom>
      </xdr:spPr>
    </xdr:pic>
    <xdr:clientData/>
  </xdr:twoCellAnchor>
  <xdr:twoCellAnchor>
    <xdr:from>
      <xdr:col>0</xdr:col>
      <xdr:colOff>175260</xdr:colOff>
      <xdr:row>19</xdr:row>
      <xdr:rowOff>60961</xdr:rowOff>
    </xdr:from>
    <xdr:to>
      <xdr:col>0</xdr:col>
      <xdr:colOff>1143000</xdr:colOff>
      <xdr:row>19</xdr:row>
      <xdr:rowOff>1090706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2A0DB6BD-EBE8-45DE-A870-F625B2582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54760" y="47222411"/>
          <a:ext cx="967740" cy="1029745"/>
        </a:xfrm>
        <a:prstGeom prst="rect">
          <a:avLst/>
        </a:prstGeom>
      </xdr:spPr>
    </xdr:pic>
    <xdr:clientData/>
  </xdr:twoCellAnchor>
  <xdr:twoCellAnchor>
    <xdr:from>
      <xdr:col>0</xdr:col>
      <xdr:colOff>175260</xdr:colOff>
      <xdr:row>20</xdr:row>
      <xdr:rowOff>60961</xdr:rowOff>
    </xdr:from>
    <xdr:to>
      <xdr:col>0</xdr:col>
      <xdr:colOff>1143000</xdr:colOff>
      <xdr:row>20</xdr:row>
      <xdr:rowOff>1090706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C086A6BF-B6F4-4592-8B9B-EB683C51E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54760" y="48365411"/>
          <a:ext cx="967740" cy="1029745"/>
        </a:xfrm>
        <a:prstGeom prst="rect">
          <a:avLst/>
        </a:prstGeom>
      </xdr:spPr>
    </xdr:pic>
    <xdr:clientData/>
  </xdr:twoCellAnchor>
  <xdr:twoCellAnchor>
    <xdr:from>
      <xdr:col>0</xdr:col>
      <xdr:colOff>175260</xdr:colOff>
      <xdr:row>21</xdr:row>
      <xdr:rowOff>60961</xdr:rowOff>
    </xdr:from>
    <xdr:to>
      <xdr:col>0</xdr:col>
      <xdr:colOff>1143000</xdr:colOff>
      <xdr:row>21</xdr:row>
      <xdr:rowOff>1090706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781124E-8628-4348-B7D4-85A6CEE3B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54760" y="49508411"/>
          <a:ext cx="967740" cy="1029745"/>
        </a:xfrm>
        <a:prstGeom prst="rect">
          <a:avLst/>
        </a:prstGeom>
      </xdr:spPr>
    </xdr:pic>
    <xdr:clientData/>
  </xdr:twoCellAnchor>
  <xdr:twoCellAnchor>
    <xdr:from>
      <xdr:col>0</xdr:col>
      <xdr:colOff>235922</xdr:colOff>
      <xdr:row>23</xdr:row>
      <xdr:rowOff>90993</xdr:rowOff>
    </xdr:from>
    <xdr:to>
      <xdr:col>0</xdr:col>
      <xdr:colOff>1008530</xdr:colOff>
      <xdr:row>23</xdr:row>
      <xdr:rowOff>1053353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7AE2C196-76B6-447D-9291-DD9B93839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15422" y="51824443"/>
          <a:ext cx="772608" cy="962360"/>
        </a:xfrm>
        <a:prstGeom prst="rect">
          <a:avLst/>
        </a:prstGeom>
      </xdr:spPr>
    </xdr:pic>
    <xdr:clientData/>
  </xdr:twoCellAnchor>
  <xdr:twoCellAnchor>
    <xdr:from>
      <xdr:col>0</xdr:col>
      <xdr:colOff>235922</xdr:colOff>
      <xdr:row>24</xdr:row>
      <xdr:rowOff>90993</xdr:rowOff>
    </xdr:from>
    <xdr:to>
      <xdr:col>0</xdr:col>
      <xdr:colOff>1008530</xdr:colOff>
      <xdr:row>24</xdr:row>
      <xdr:rowOff>1053353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9DC324ED-4206-4526-B037-64FD7036E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15422" y="52967443"/>
          <a:ext cx="772608" cy="962360"/>
        </a:xfrm>
        <a:prstGeom prst="rect">
          <a:avLst/>
        </a:prstGeom>
      </xdr:spPr>
    </xdr:pic>
    <xdr:clientData/>
  </xdr:twoCellAnchor>
  <xdr:twoCellAnchor>
    <xdr:from>
      <xdr:col>0</xdr:col>
      <xdr:colOff>235922</xdr:colOff>
      <xdr:row>25</xdr:row>
      <xdr:rowOff>90993</xdr:rowOff>
    </xdr:from>
    <xdr:to>
      <xdr:col>0</xdr:col>
      <xdr:colOff>1008530</xdr:colOff>
      <xdr:row>25</xdr:row>
      <xdr:rowOff>1053353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800463CF-9AAB-4D7B-9CA2-BF33585BA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15422" y="54110443"/>
          <a:ext cx="772608" cy="962360"/>
        </a:xfrm>
        <a:prstGeom prst="rect">
          <a:avLst/>
        </a:prstGeom>
      </xdr:spPr>
    </xdr:pic>
    <xdr:clientData/>
  </xdr:twoCellAnchor>
  <xdr:twoCellAnchor>
    <xdr:from>
      <xdr:col>0</xdr:col>
      <xdr:colOff>845374</xdr:colOff>
      <xdr:row>26</xdr:row>
      <xdr:rowOff>475016</xdr:rowOff>
    </xdr:from>
    <xdr:to>
      <xdr:col>0</xdr:col>
      <xdr:colOff>1404472</xdr:colOff>
      <xdr:row>26</xdr:row>
      <xdr:rowOff>1086875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C5D81088-C703-4070-AB50-47DBDC0F1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24874" y="55637466"/>
          <a:ext cx="559098" cy="611859"/>
        </a:xfrm>
        <a:prstGeom prst="rect">
          <a:avLst/>
        </a:prstGeom>
      </xdr:spPr>
    </xdr:pic>
    <xdr:clientData/>
  </xdr:twoCellAnchor>
  <xdr:twoCellAnchor>
    <xdr:from>
      <xdr:col>0</xdr:col>
      <xdr:colOff>32871</xdr:colOff>
      <xdr:row>26</xdr:row>
      <xdr:rowOff>83392</xdr:rowOff>
    </xdr:from>
    <xdr:to>
      <xdr:col>0</xdr:col>
      <xdr:colOff>817731</xdr:colOff>
      <xdr:row>26</xdr:row>
      <xdr:rowOff>1098177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B61A980F-9132-4B71-920D-1752D514E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12371" y="55245842"/>
          <a:ext cx="784860" cy="1014785"/>
        </a:xfrm>
        <a:prstGeom prst="rect">
          <a:avLst/>
        </a:prstGeom>
      </xdr:spPr>
    </xdr:pic>
    <xdr:clientData/>
  </xdr:twoCellAnchor>
  <xdr:twoCellAnchor>
    <xdr:from>
      <xdr:col>0</xdr:col>
      <xdr:colOff>845374</xdr:colOff>
      <xdr:row>27</xdr:row>
      <xdr:rowOff>475016</xdr:rowOff>
    </xdr:from>
    <xdr:to>
      <xdr:col>0</xdr:col>
      <xdr:colOff>1404472</xdr:colOff>
      <xdr:row>27</xdr:row>
      <xdr:rowOff>1086875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708F987F-5B05-48B8-9781-7EA4C6E2B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24874" y="56780466"/>
          <a:ext cx="559098" cy="611859"/>
        </a:xfrm>
        <a:prstGeom prst="rect">
          <a:avLst/>
        </a:prstGeom>
      </xdr:spPr>
    </xdr:pic>
    <xdr:clientData/>
  </xdr:twoCellAnchor>
  <xdr:twoCellAnchor>
    <xdr:from>
      <xdr:col>0</xdr:col>
      <xdr:colOff>32871</xdr:colOff>
      <xdr:row>27</xdr:row>
      <xdr:rowOff>83392</xdr:rowOff>
    </xdr:from>
    <xdr:to>
      <xdr:col>0</xdr:col>
      <xdr:colOff>817731</xdr:colOff>
      <xdr:row>27</xdr:row>
      <xdr:rowOff>1098177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221E185A-02BD-4CAC-B62A-767C0C723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12371" y="56388842"/>
          <a:ext cx="784860" cy="1014785"/>
        </a:xfrm>
        <a:prstGeom prst="rect">
          <a:avLst/>
        </a:prstGeom>
      </xdr:spPr>
    </xdr:pic>
    <xdr:clientData/>
  </xdr:twoCellAnchor>
  <xdr:twoCellAnchor>
    <xdr:from>
      <xdr:col>0</xdr:col>
      <xdr:colOff>845374</xdr:colOff>
      <xdr:row>28</xdr:row>
      <xdr:rowOff>475016</xdr:rowOff>
    </xdr:from>
    <xdr:to>
      <xdr:col>0</xdr:col>
      <xdr:colOff>1404472</xdr:colOff>
      <xdr:row>28</xdr:row>
      <xdr:rowOff>1086875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8264B9F6-2BE8-48D6-B688-DFD083C41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24874" y="57923466"/>
          <a:ext cx="559098" cy="611859"/>
        </a:xfrm>
        <a:prstGeom prst="rect">
          <a:avLst/>
        </a:prstGeom>
      </xdr:spPr>
    </xdr:pic>
    <xdr:clientData/>
  </xdr:twoCellAnchor>
  <xdr:twoCellAnchor>
    <xdr:from>
      <xdr:col>0</xdr:col>
      <xdr:colOff>32871</xdr:colOff>
      <xdr:row>28</xdr:row>
      <xdr:rowOff>83392</xdr:rowOff>
    </xdr:from>
    <xdr:to>
      <xdr:col>0</xdr:col>
      <xdr:colOff>817731</xdr:colOff>
      <xdr:row>28</xdr:row>
      <xdr:rowOff>1098177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465818CD-3C22-4243-8C80-D20D98EA8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12371" y="57531842"/>
          <a:ext cx="784860" cy="1014785"/>
        </a:xfrm>
        <a:prstGeom prst="rect">
          <a:avLst/>
        </a:prstGeom>
      </xdr:spPr>
    </xdr:pic>
    <xdr:clientData/>
  </xdr:twoCellAnchor>
  <xdr:twoCellAnchor>
    <xdr:from>
      <xdr:col>0</xdr:col>
      <xdr:colOff>89647</xdr:colOff>
      <xdr:row>29</xdr:row>
      <xdr:rowOff>93382</xdr:rowOff>
    </xdr:from>
    <xdr:to>
      <xdr:col>0</xdr:col>
      <xdr:colOff>807202</xdr:colOff>
      <xdr:row>29</xdr:row>
      <xdr:rowOff>1030941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AE7987D4-0C65-4CD1-9F2E-4AE4D8F10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69147" y="58684832"/>
          <a:ext cx="717555" cy="937559"/>
        </a:xfrm>
        <a:prstGeom prst="rect">
          <a:avLst/>
        </a:prstGeom>
      </xdr:spPr>
    </xdr:pic>
    <xdr:clientData/>
  </xdr:twoCellAnchor>
  <xdr:twoCellAnchor>
    <xdr:from>
      <xdr:col>0</xdr:col>
      <xdr:colOff>89647</xdr:colOff>
      <xdr:row>30</xdr:row>
      <xdr:rowOff>93382</xdr:rowOff>
    </xdr:from>
    <xdr:to>
      <xdr:col>0</xdr:col>
      <xdr:colOff>807202</xdr:colOff>
      <xdr:row>30</xdr:row>
      <xdr:rowOff>1030941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3D67ACE-48A1-4B61-8182-AC652D6FD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69147" y="59827832"/>
          <a:ext cx="717555" cy="937559"/>
        </a:xfrm>
        <a:prstGeom prst="rect">
          <a:avLst/>
        </a:prstGeom>
      </xdr:spPr>
    </xdr:pic>
    <xdr:clientData/>
  </xdr:twoCellAnchor>
  <xdr:twoCellAnchor>
    <xdr:from>
      <xdr:col>0</xdr:col>
      <xdr:colOff>89647</xdr:colOff>
      <xdr:row>31</xdr:row>
      <xdr:rowOff>93382</xdr:rowOff>
    </xdr:from>
    <xdr:to>
      <xdr:col>0</xdr:col>
      <xdr:colOff>807202</xdr:colOff>
      <xdr:row>31</xdr:row>
      <xdr:rowOff>1030941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A64506C7-5DF4-4B4D-BC00-1BFFC0D7C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69147" y="60970832"/>
          <a:ext cx="717555" cy="937559"/>
        </a:xfrm>
        <a:prstGeom prst="rect">
          <a:avLst/>
        </a:prstGeom>
      </xdr:spPr>
    </xdr:pic>
    <xdr:clientData/>
  </xdr:twoCellAnchor>
  <xdr:twoCellAnchor>
    <xdr:from>
      <xdr:col>0</xdr:col>
      <xdr:colOff>213361</xdr:colOff>
      <xdr:row>32</xdr:row>
      <xdr:rowOff>60961</xdr:rowOff>
    </xdr:from>
    <xdr:to>
      <xdr:col>0</xdr:col>
      <xdr:colOff>952988</xdr:colOff>
      <xdr:row>32</xdr:row>
      <xdr:rowOff>1038413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C2AD138E-FCA2-4423-BDFE-19B6236E7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13461" y="1286511"/>
          <a:ext cx="739627" cy="977452"/>
        </a:xfrm>
        <a:prstGeom prst="rect">
          <a:avLst/>
        </a:prstGeom>
      </xdr:spPr>
    </xdr:pic>
    <xdr:clientData/>
  </xdr:twoCellAnchor>
  <xdr:twoCellAnchor>
    <xdr:from>
      <xdr:col>0</xdr:col>
      <xdr:colOff>213360</xdr:colOff>
      <xdr:row>34</xdr:row>
      <xdr:rowOff>53340</xdr:rowOff>
    </xdr:from>
    <xdr:to>
      <xdr:col>0</xdr:col>
      <xdr:colOff>916213</xdr:colOff>
      <xdr:row>34</xdr:row>
      <xdr:rowOff>1037193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93DA5840-58EC-4BB6-8E2D-E75CF6D5C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13460" y="3564890"/>
          <a:ext cx="702853" cy="983853"/>
        </a:xfrm>
        <a:prstGeom prst="rect">
          <a:avLst/>
        </a:prstGeom>
      </xdr:spPr>
    </xdr:pic>
    <xdr:clientData/>
  </xdr:twoCellAnchor>
  <xdr:twoCellAnchor>
    <xdr:from>
      <xdr:col>0</xdr:col>
      <xdr:colOff>99062</xdr:colOff>
      <xdr:row>35</xdr:row>
      <xdr:rowOff>38100</xdr:rowOff>
    </xdr:from>
    <xdr:to>
      <xdr:col>0</xdr:col>
      <xdr:colOff>1010281</xdr:colOff>
      <xdr:row>35</xdr:row>
      <xdr:rowOff>1035352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3180C45F-6F0A-457B-AB4C-9ABFDEE43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9162" y="4692650"/>
          <a:ext cx="911219" cy="997252"/>
        </a:xfrm>
        <a:prstGeom prst="rect">
          <a:avLst/>
        </a:prstGeom>
      </xdr:spPr>
    </xdr:pic>
    <xdr:clientData/>
  </xdr:twoCellAnchor>
  <xdr:twoCellAnchor>
    <xdr:from>
      <xdr:col>0</xdr:col>
      <xdr:colOff>206189</xdr:colOff>
      <xdr:row>33</xdr:row>
      <xdr:rowOff>98070</xdr:rowOff>
    </xdr:from>
    <xdr:to>
      <xdr:col>0</xdr:col>
      <xdr:colOff>951037</xdr:colOff>
      <xdr:row>33</xdr:row>
      <xdr:rowOff>1043634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08919B4B-D9DF-4C97-ADF2-A4FE2F0FE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06289" y="2466620"/>
          <a:ext cx="744848" cy="945564"/>
        </a:xfrm>
        <a:prstGeom prst="rect">
          <a:avLst/>
        </a:prstGeom>
      </xdr:spPr>
    </xdr:pic>
    <xdr:clientData/>
  </xdr:twoCellAnchor>
  <xdr:twoCellAnchor>
    <xdr:from>
      <xdr:col>0</xdr:col>
      <xdr:colOff>68580</xdr:colOff>
      <xdr:row>37</xdr:row>
      <xdr:rowOff>121920</xdr:rowOff>
    </xdr:from>
    <xdr:to>
      <xdr:col>0</xdr:col>
      <xdr:colOff>1104058</xdr:colOff>
      <xdr:row>37</xdr:row>
      <xdr:rowOff>1045644</xdr:rowOff>
    </xdr:to>
    <xdr:pic>
      <xdr:nvPicPr>
        <xdr:cNvPr id="31" name="図 30" descr="楽天市場】ノースフェイス THE VAULT バックパック 27L NF0A3VY2 JK3 ...">
          <a:extLst>
            <a:ext uri="{FF2B5EF4-FFF2-40B4-BE49-F238E27FC236}">
              <a16:creationId xmlns:a16="http://schemas.microsoft.com/office/drawing/2014/main" id="{077984F1-8237-419C-8C14-8E09383211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8680" y="7062470"/>
          <a:ext cx="1035478" cy="9237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68580</xdr:colOff>
      <xdr:row>36</xdr:row>
      <xdr:rowOff>121920</xdr:rowOff>
    </xdr:from>
    <xdr:to>
      <xdr:col>0</xdr:col>
      <xdr:colOff>1104058</xdr:colOff>
      <xdr:row>36</xdr:row>
      <xdr:rowOff>1046793</xdr:rowOff>
    </xdr:to>
    <xdr:pic>
      <xdr:nvPicPr>
        <xdr:cNvPr id="32" name="図 31" descr="楽天市場】ノースフェイス THE VAULT バックパック 27L NF0A3VY2 JK3 ...">
          <a:extLst>
            <a:ext uri="{FF2B5EF4-FFF2-40B4-BE49-F238E27FC236}">
              <a16:creationId xmlns:a16="http://schemas.microsoft.com/office/drawing/2014/main" id="{BA54E743-F53B-4164-9803-438C6085D4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68680" y="5919470"/>
          <a:ext cx="1035478" cy="924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91441</xdr:colOff>
      <xdr:row>39</xdr:row>
      <xdr:rowOff>228600</xdr:rowOff>
    </xdr:from>
    <xdr:to>
      <xdr:col>0</xdr:col>
      <xdr:colOff>1097333</xdr:colOff>
      <xdr:row>39</xdr:row>
      <xdr:rowOff>1055150</xdr:rowOff>
    </xdr:to>
    <xdr:pic>
      <xdr:nvPicPr>
        <xdr:cNvPr id="33" name="図 32" descr="THE NORTH FACE ザ ノースフェイス Base Camp Duffel M NF0A3ETP ...">
          <a:extLst>
            <a:ext uri="{FF2B5EF4-FFF2-40B4-BE49-F238E27FC236}">
              <a16:creationId xmlns:a16="http://schemas.microsoft.com/office/drawing/2014/main" id="{C82BA5BA-BAE6-4469-8E44-155D560C14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91541" y="9455150"/>
          <a:ext cx="1005892" cy="82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125506</xdr:colOff>
      <xdr:row>38</xdr:row>
      <xdr:rowOff>206189</xdr:rowOff>
    </xdr:from>
    <xdr:to>
      <xdr:col>0</xdr:col>
      <xdr:colOff>1131399</xdr:colOff>
      <xdr:row>38</xdr:row>
      <xdr:rowOff>1055718</xdr:rowOff>
    </xdr:to>
    <xdr:pic>
      <xdr:nvPicPr>
        <xdr:cNvPr id="34" name="図 33" descr="THE NORTH FACE ザ ノースフェイス Base Camp Duffel M NF0A3ETP ...">
          <a:extLst>
            <a:ext uri="{FF2B5EF4-FFF2-40B4-BE49-F238E27FC236}">
              <a16:creationId xmlns:a16="http://schemas.microsoft.com/office/drawing/2014/main" id="{C5AD67CA-8823-4558-9D33-9263B28653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25606" y="8289739"/>
          <a:ext cx="1005893" cy="8495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98613</xdr:colOff>
      <xdr:row>40</xdr:row>
      <xdr:rowOff>206188</xdr:rowOff>
    </xdr:from>
    <xdr:to>
      <xdr:col>0</xdr:col>
      <xdr:colOff>1104505</xdr:colOff>
      <xdr:row>40</xdr:row>
      <xdr:rowOff>1053678</xdr:rowOff>
    </xdr:to>
    <xdr:pic>
      <xdr:nvPicPr>
        <xdr:cNvPr id="35" name="図 34" descr="THE NORTH FACE ザ ノースフェイス Base Camp Duffel M NF0A3ETP ...">
          <a:extLst>
            <a:ext uri="{FF2B5EF4-FFF2-40B4-BE49-F238E27FC236}">
              <a16:creationId xmlns:a16="http://schemas.microsoft.com/office/drawing/2014/main" id="{3BD420D2-843E-4EAB-BFCD-2C81167662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98713" y="10575738"/>
          <a:ext cx="1005892" cy="8474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144781</xdr:colOff>
      <xdr:row>41</xdr:row>
      <xdr:rowOff>106680</xdr:rowOff>
    </xdr:from>
    <xdr:to>
      <xdr:col>0</xdr:col>
      <xdr:colOff>989467</xdr:colOff>
      <xdr:row>41</xdr:row>
      <xdr:rowOff>1042853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F93705FF-9870-44EF-9B2A-3716F48A5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4881" y="11619230"/>
          <a:ext cx="844686" cy="936173"/>
        </a:xfrm>
        <a:prstGeom prst="rect">
          <a:avLst/>
        </a:prstGeom>
      </xdr:spPr>
    </xdr:pic>
    <xdr:clientData/>
  </xdr:twoCellAnchor>
  <xdr:twoCellAnchor>
    <xdr:from>
      <xdr:col>0</xdr:col>
      <xdr:colOff>45720</xdr:colOff>
      <xdr:row>43</xdr:row>
      <xdr:rowOff>419100</xdr:rowOff>
    </xdr:from>
    <xdr:to>
      <xdr:col>0</xdr:col>
      <xdr:colOff>1099046</xdr:colOff>
      <xdr:row>43</xdr:row>
      <xdr:rowOff>1072487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7A23AEE3-C351-4A55-92A1-279DFC275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5820" y="14217650"/>
          <a:ext cx="1053326" cy="653387"/>
        </a:xfrm>
        <a:prstGeom prst="rect">
          <a:avLst/>
        </a:prstGeom>
      </xdr:spPr>
    </xdr:pic>
    <xdr:clientData/>
  </xdr:twoCellAnchor>
  <xdr:twoCellAnchor>
    <xdr:from>
      <xdr:col>0</xdr:col>
      <xdr:colOff>170330</xdr:colOff>
      <xdr:row>42</xdr:row>
      <xdr:rowOff>89647</xdr:rowOff>
    </xdr:from>
    <xdr:to>
      <xdr:col>0</xdr:col>
      <xdr:colOff>908216</xdr:colOff>
      <xdr:row>42</xdr:row>
      <xdr:rowOff>1040810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FC1FF16B-43F5-4D7C-A637-63CB8467E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70430" y="12745197"/>
          <a:ext cx="737886" cy="951163"/>
        </a:xfrm>
        <a:prstGeom prst="rect">
          <a:avLst/>
        </a:prstGeom>
      </xdr:spPr>
    </xdr:pic>
    <xdr:clientData/>
  </xdr:twoCellAnchor>
  <xdr:twoCellAnchor>
    <xdr:from>
      <xdr:col>0</xdr:col>
      <xdr:colOff>62753</xdr:colOff>
      <xdr:row>44</xdr:row>
      <xdr:rowOff>161366</xdr:rowOff>
    </xdr:from>
    <xdr:to>
      <xdr:col>0</xdr:col>
      <xdr:colOff>1099970</xdr:colOff>
      <xdr:row>44</xdr:row>
      <xdr:rowOff>1049406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0A275347-A1C5-4D93-9139-8D7A4C368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62853" y="16245916"/>
          <a:ext cx="1037217" cy="8880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5"/>
  <sheetViews>
    <sheetView showZeros="0" tabSelected="1" zoomScale="96" zoomScaleNormal="96" zoomScaleSheetLayoutView="85" workbookViewId="0">
      <selection activeCell="M7" sqref="M7"/>
    </sheetView>
  </sheetViews>
  <sheetFormatPr defaultColWidth="8.875" defaultRowHeight="15.75" x14ac:dyDescent="0.4"/>
  <cols>
    <col min="1" max="1" width="32.125" style="5" customWidth="1"/>
    <col min="2" max="2" width="17.125" style="6" customWidth="1"/>
    <col min="3" max="3" width="14.125" style="6" customWidth="1"/>
    <col min="4" max="4" width="12.5" style="6" customWidth="1"/>
    <col min="5" max="5" width="11.375" style="6" bestFit="1" customWidth="1"/>
    <col min="6" max="6" width="9" style="6" bestFit="1" customWidth="1"/>
    <col min="7" max="7" width="7" style="6" bestFit="1" customWidth="1"/>
    <col min="8" max="8" width="9.625" style="7" customWidth="1"/>
    <col min="9" max="10" width="9.5" style="6" bestFit="1" customWidth="1"/>
    <col min="11" max="11" width="14.875" style="5" customWidth="1"/>
    <col min="12" max="16384" width="8.875" style="5"/>
  </cols>
  <sheetData>
    <row r="1" spans="1:10" ht="26.25" x14ac:dyDescent="0.4">
      <c r="A1" s="12" t="s">
        <v>193</v>
      </c>
      <c r="B1" s="12"/>
      <c r="C1" s="12"/>
      <c r="D1" s="12"/>
      <c r="E1" s="12"/>
      <c r="F1" s="12"/>
      <c r="G1" s="12"/>
      <c r="H1" s="12"/>
      <c r="I1" s="12"/>
      <c r="J1" s="5"/>
    </row>
    <row r="2" spans="1:10" x14ac:dyDescent="0.4">
      <c r="G2" s="7"/>
      <c r="H2" s="6"/>
      <c r="J2" s="5"/>
    </row>
    <row r="3" spans="1:10" ht="19.5" x14ac:dyDescent="0.4">
      <c r="A3" s="5" t="s">
        <v>194</v>
      </c>
      <c r="G3" s="7"/>
      <c r="H3" s="6"/>
      <c r="J3" s="5"/>
    </row>
    <row r="4" spans="1:10" ht="19.5" x14ac:dyDescent="0.4">
      <c r="A4" s="5" t="s">
        <v>195</v>
      </c>
      <c r="G4" s="7"/>
      <c r="H4" s="6"/>
      <c r="J4" s="5"/>
    </row>
    <row r="5" spans="1:10" ht="19.5" x14ac:dyDescent="0.4">
      <c r="A5" s="5" t="s">
        <v>196</v>
      </c>
      <c r="G5" s="7"/>
      <c r="H5" s="6"/>
      <c r="J5" s="5"/>
    </row>
    <row r="6" spans="1:10" ht="19.5" x14ac:dyDescent="0.4">
      <c r="A6" s="5" t="s">
        <v>197</v>
      </c>
      <c r="G6" s="7"/>
      <c r="H6" s="6"/>
      <c r="J6" s="5"/>
    </row>
    <row r="7" spans="1:10" ht="19.5" x14ac:dyDescent="0.4">
      <c r="A7" s="5" t="s">
        <v>198</v>
      </c>
      <c r="G7" s="7"/>
      <c r="H7" s="6"/>
      <c r="J7" s="5"/>
    </row>
    <row r="8" spans="1:10" ht="19.5" x14ac:dyDescent="0.4">
      <c r="A8" s="5" t="s">
        <v>199</v>
      </c>
      <c r="G8" s="7"/>
      <c r="H8" s="6"/>
      <c r="J8" s="5"/>
    </row>
    <row r="9" spans="1:10" x14ac:dyDescent="0.4">
      <c r="G9" s="7"/>
      <c r="H9" s="18">
        <f>SUM(H11:H45)</f>
        <v>0</v>
      </c>
      <c r="I9" s="19">
        <f>SUM(I11:I45)</f>
        <v>0</v>
      </c>
      <c r="J9" s="5"/>
    </row>
    <row r="10" spans="1:10" ht="19.5" x14ac:dyDescent="0.4">
      <c r="A10" s="13" t="s">
        <v>207</v>
      </c>
      <c r="B10" s="14"/>
      <c r="C10" s="15" t="s">
        <v>200</v>
      </c>
      <c r="D10" s="15" t="s">
        <v>201</v>
      </c>
      <c r="E10" s="17" t="s">
        <v>208</v>
      </c>
      <c r="F10" s="15" t="s">
        <v>202</v>
      </c>
      <c r="G10" s="16" t="s">
        <v>203</v>
      </c>
      <c r="H10" s="16" t="s">
        <v>204</v>
      </c>
      <c r="I10" s="16" t="s">
        <v>205</v>
      </c>
      <c r="J10" s="5"/>
    </row>
    <row r="11" spans="1:10" ht="90" customHeight="1" x14ac:dyDescent="0.4">
      <c r="A11" s="8"/>
      <c r="B11" s="9" t="s">
        <v>142</v>
      </c>
      <c r="C11" s="2" t="s">
        <v>147</v>
      </c>
      <c r="D11" s="2" t="s">
        <v>153</v>
      </c>
      <c r="E11" s="3">
        <v>41770</v>
      </c>
      <c r="F11" s="2" t="s">
        <v>159</v>
      </c>
      <c r="G11" s="4">
        <v>100</v>
      </c>
      <c r="H11" s="4"/>
      <c r="I11" s="3">
        <f>E11*H11</f>
        <v>0</v>
      </c>
      <c r="J11" s="5"/>
    </row>
    <row r="12" spans="1:10" ht="90" customHeight="1" x14ac:dyDescent="0.4">
      <c r="A12" s="8"/>
      <c r="B12" s="9" t="s">
        <v>142</v>
      </c>
      <c r="C12" s="2" t="s">
        <v>147</v>
      </c>
      <c r="D12" s="2" t="s">
        <v>153</v>
      </c>
      <c r="E12" s="3">
        <v>41770</v>
      </c>
      <c r="F12" s="2" t="s">
        <v>160</v>
      </c>
      <c r="G12" s="4">
        <v>100</v>
      </c>
      <c r="H12" s="4"/>
      <c r="I12" s="3">
        <f t="shared" ref="I12:I45" si="0">E12*H12</f>
        <v>0</v>
      </c>
      <c r="J12" s="5"/>
    </row>
    <row r="13" spans="1:10" ht="90" customHeight="1" x14ac:dyDescent="0.4">
      <c r="A13" s="8"/>
      <c r="B13" s="9" t="s">
        <v>142</v>
      </c>
      <c r="C13" s="2" t="s">
        <v>147</v>
      </c>
      <c r="D13" s="2" t="s">
        <v>153</v>
      </c>
      <c r="E13" s="3">
        <v>41770</v>
      </c>
      <c r="F13" s="2" t="s">
        <v>161</v>
      </c>
      <c r="G13" s="4">
        <v>100</v>
      </c>
      <c r="H13" s="4"/>
      <c r="I13" s="3">
        <f t="shared" si="0"/>
        <v>0</v>
      </c>
      <c r="J13" s="5"/>
    </row>
    <row r="14" spans="1:10" ht="90" customHeight="1" x14ac:dyDescent="0.4">
      <c r="A14" s="8"/>
      <c r="B14" s="9" t="s">
        <v>142</v>
      </c>
      <c r="C14" s="2" t="s">
        <v>147</v>
      </c>
      <c r="D14" s="2" t="s">
        <v>153</v>
      </c>
      <c r="E14" s="3">
        <v>41770</v>
      </c>
      <c r="F14" s="2" t="s">
        <v>162</v>
      </c>
      <c r="G14" s="4">
        <v>16</v>
      </c>
      <c r="H14" s="4"/>
      <c r="I14" s="3">
        <f t="shared" si="0"/>
        <v>0</v>
      </c>
      <c r="J14" s="5"/>
    </row>
    <row r="15" spans="1:10" ht="90" customHeight="1" x14ac:dyDescent="0.4">
      <c r="A15" s="8"/>
      <c r="B15" s="9" t="s">
        <v>142</v>
      </c>
      <c r="C15" s="2" t="s">
        <v>148</v>
      </c>
      <c r="D15" s="2" t="s">
        <v>154</v>
      </c>
      <c r="E15" s="3">
        <v>41770</v>
      </c>
      <c r="F15" s="2" t="s">
        <v>159</v>
      </c>
      <c r="G15" s="4">
        <v>100</v>
      </c>
      <c r="H15" s="4"/>
      <c r="I15" s="3">
        <f t="shared" si="0"/>
        <v>0</v>
      </c>
      <c r="J15" s="5"/>
    </row>
    <row r="16" spans="1:10" ht="90" customHeight="1" x14ac:dyDescent="0.4">
      <c r="A16" s="8"/>
      <c r="B16" s="9" t="s">
        <v>142</v>
      </c>
      <c r="C16" s="2" t="s">
        <v>148</v>
      </c>
      <c r="D16" s="2" t="s">
        <v>154</v>
      </c>
      <c r="E16" s="3">
        <v>41770</v>
      </c>
      <c r="F16" s="2" t="s">
        <v>160</v>
      </c>
      <c r="G16" s="4">
        <v>100</v>
      </c>
      <c r="H16" s="4"/>
      <c r="I16" s="3">
        <f t="shared" si="0"/>
        <v>0</v>
      </c>
      <c r="J16" s="5"/>
    </row>
    <row r="17" spans="1:10" ht="90" customHeight="1" x14ac:dyDescent="0.4">
      <c r="A17" s="8"/>
      <c r="B17" s="9" t="s">
        <v>142</v>
      </c>
      <c r="C17" s="2" t="s">
        <v>148</v>
      </c>
      <c r="D17" s="2" t="s">
        <v>154</v>
      </c>
      <c r="E17" s="3">
        <v>41770</v>
      </c>
      <c r="F17" s="2" t="s">
        <v>161</v>
      </c>
      <c r="G17" s="4">
        <v>100</v>
      </c>
      <c r="H17" s="4"/>
      <c r="I17" s="3">
        <f t="shared" si="0"/>
        <v>0</v>
      </c>
      <c r="J17" s="5"/>
    </row>
    <row r="18" spans="1:10" ht="90" customHeight="1" x14ac:dyDescent="0.4">
      <c r="A18" s="8"/>
      <c r="B18" s="9" t="s">
        <v>142</v>
      </c>
      <c r="C18" s="2" t="s">
        <v>148</v>
      </c>
      <c r="D18" s="2" t="s">
        <v>154</v>
      </c>
      <c r="E18" s="3">
        <v>41770</v>
      </c>
      <c r="F18" s="2" t="s">
        <v>162</v>
      </c>
      <c r="G18" s="4">
        <v>9</v>
      </c>
      <c r="H18" s="4"/>
      <c r="I18" s="3">
        <f t="shared" si="0"/>
        <v>0</v>
      </c>
      <c r="J18" s="5"/>
    </row>
    <row r="19" spans="1:10" ht="90" customHeight="1" x14ac:dyDescent="0.4">
      <c r="A19" s="8"/>
      <c r="B19" s="9" t="s">
        <v>143</v>
      </c>
      <c r="C19" s="2" t="s">
        <v>149</v>
      </c>
      <c r="D19" s="2" t="s">
        <v>155</v>
      </c>
      <c r="E19" s="3">
        <v>14300</v>
      </c>
      <c r="F19" s="2" t="s">
        <v>159</v>
      </c>
      <c r="G19" s="4">
        <v>60</v>
      </c>
      <c r="H19" s="4"/>
      <c r="I19" s="3">
        <f t="shared" si="0"/>
        <v>0</v>
      </c>
      <c r="J19" s="5"/>
    </row>
    <row r="20" spans="1:10" ht="90" customHeight="1" x14ac:dyDescent="0.4">
      <c r="A20" s="8"/>
      <c r="B20" s="9" t="s">
        <v>143</v>
      </c>
      <c r="C20" s="2" t="s">
        <v>149</v>
      </c>
      <c r="D20" s="2" t="s">
        <v>155</v>
      </c>
      <c r="E20" s="3">
        <v>14300</v>
      </c>
      <c r="F20" s="2" t="s">
        <v>160</v>
      </c>
      <c r="G20" s="4">
        <v>100</v>
      </c>
      <c r="H20" s="4"/>
      <c r="I20" s="3">
        <f t="shared" si="0"/>
        <v>0</v>
      </c>
      <c r="J20" s="5"/>
    </row>
    <row r="21" spans="1:10" ht="90" customHeight="1" x14ac:dyDescent="0.4">
      <c r="A21" s="8"/>
      <c r="B21" s="9" t="s">
        <v>143</v>
      </c>
      <c r="C21" s="2" t="s">
        <v>149</v>
      </c>
      <c r="D21" s="2" t="s">
        <v>155</v>
      </c>
      <c r="E21" s="3">
        <v>14300</v>
      </c>
      <c r="F21" s="2" t="s">
        <v>161</v>
      </c>
      <c r="G21" s="4">
        <v>60</v>
      </c>
      <c r="H21" s="4"/>
      <c r="I21" s="3">
        <f t="shared" si="0"/>
        <v>0</v>
      </c>
      <c r="J21" s="5"/>
    </row>
    <row r="22" spans="1:10" ht="90" customHeight="1" x14ac:dyDescent="0.4">
      <c r="A22" s="8"/>
      <c r="B22" s="9" t="s">
        <v>143</v>
      </c>
      <c r="C22" s="2" t="s">
        <v>149</v>
      </c>
      <c r="D22" s="2" t="s">
        <v>155</v>
      </c>
      <c r="E22" s="3">
        <v>14300</v>
      </c>
      <c r="F22" s="2" t="s">
        <v>162</v>
      </c>
      <c r="G22" s="4">
        <v>20</v>
      </c>
      <c r="H22" s="4"/>
      <c r="I22" s="3">
        <f t="shared" si="0"/>
        <v>0</v>
      </c>
      <c r="J22" s="5"/>
    </row>
    <row r="23" spans="1:10" ht="90" customHeight="1" x14ac:dyDescent="0.4">
      <c r="A23" s="10"/>
      <c r="B23" s="9" t="s">
        <v>144</v>
      </c>
      <c r="C23" s="2" t="s">
        <v>150</v>
      </c>
      <c r="D23" s="2" t="s">
        <v>156</v>
      </c>
      <c r="E23" s="3">
        <v>14300</v>
      </c>
      <c r="F23" s="2" t="s">
        <v>159</v>
      </c>
      <c r="G23" s="4">
        <v>60</v>
      </c>
      <c r="H23" s="4"/>
      <c r="I23" s="3">
        <f t="shared" si="0"/>
        <v>0</v>
      </c>
      <c r="J23" s="5"/>
    </row>
    <row r="24" spans="1:10" ht="90" customHeight="1" x14ac:dyDescent="0.4">
      <c r="A24" s="10"/>
      <c r="B24" s="9" t="s">
        <v>144</v>
      </c>
      <c r="C24" s="2" t="s">
        <v>150</v>
      </c>
      <c r="D24" s="2" t="s">
        <v>156</v>
      </c>
      <c r="E24" s="3">
        <v>14300</v>
      </c>
      <c r="F24" s="2" t="s">
        <v>160</v>
      </c>
      <c r="G24" s="4">
        <v>100</v>
      </c>
      <c r="H24" s="4"/>
      <c r="I24" s="3">
        <f t="shared" si="0"/>
        <v>0</v>
      </c>
      <c r="J24" s="5"/>
    </row>
    <row r="25" spans="1:10" ht="90" customHeight="1" x14ac:dyDescent="0.4">
      <c r="A25" s="10"/>
      <c r="B25" s="9" t="s">
        <v>144</v>
      </c>
      <c r="C25" s="2" t="s">
        <v>150</v>
      </c>
      <c r="D25" s="2" t="s">
        <v>156</v>
      </c>
      <c r="E25" s="3">
        <v>14300</v>
      </c>
      <c r="F25" s="2" t="s">
        <v>161</v>
      </c>
      <c r="G25" s="4">
        <v>60</v>
      </c>
      <c r="H25" s="4"/>
      <c r="I25" s="3">
        <f t="shared" si="0"/>
        <v>0</v>
      </c>
      <c r="J25" s="5"/>
    </row>
    <row r="26" spans="1:10" ht="90" customHeight="1" x14ac:dyDescent="0.4">
      <c r="A26" s="10"/>
      <c r="B26" s="9" t="s">
        <v>144</v>
      </c>
      <c r="C26" s="2" t="s">
        <v>150</v>
      </c>
      <c r="D26" s="2" t="s">
        <v>156</v>
      </c>
      <c r="E26" s="3">
        <v>14300</v>
      </c>
      <c r="F26" s="2" t="s">
        <v>162</v>
      </c>
      <c r="G26" s="4">
        <v>20</v>
      </c>
      <c r="H26" s="4"/>
      <c r="I26" s="3">
        <f t="shared" si="0"/>
        <v>0</v>
      </c>
      <c r="J26" s="5"/>
    </row>
    <row r="27" spans="1:10" ht="90" customHeight="1" x14ac:dyDescent="0.4">
      <c r="A27" s="8"/>
      <c r="B27" s="9" t="s">
        <v>145</v>
      </c>
      <c r="C27" s="2" t="s">
        <v>151</v>
      </c>
      <c r="D27" s="2" t="s">
        <v>157</v>
      </c>
      <c r="E27" s="3">
        <v>8590</v>
      </c>
      <c r="F27" s="2" t="s">
        <v>159</v>
      </c>
      <c r="G27" s="4">
        <v>12</v>
      </c>
      <c r="H27" s="4"/>
      <c r="I27" s="3">
        <f t="shared" si="0"/>
        <v>0</v>
      </c>
      <c r="J27" s="5"/>
    </row>
    <row r="28" spans="1:10" ht="90" customHeight="1" x14ac:dyDescent="0.4">
      <c r="A28" s="8"/>
      <c r="B28" s="9" t="s">
        <v>145</v>
      </c>
      <c r="C28" s="2" t="s">
        <v>151</v>
      </c>
      <c r="D28" s="2" t="s">
        <v>157</v>
      </c>
      <c r="E28" s="3">
        <v>8590</v>
      </c>
      <c r="F28" s="2" t="s">
        <v>160</v>
      </c>
      <c r="G28" s="4">
        <v>10</v>
      </c>
      <c r="H28" s="4"/>
      <c r="I28" s="3">
        <f t="shared" si="0"/>
        <v>0</v>
      </c>
      <c r="J28" s="5"/>
    </row>
    <row r="29" spans="1:10" ht="90" customHeight="1" x14ac:dyDescent="0.4">
      <c r="A29" s="8"/>
      <c r="B29" s="9" t="s">
        <v>145</v>
      </c>
      <c r="C29" s="2" t="s">
        <v>151</v>
      </c>
      <c r="D29" s="2" t="s">
        <v>157</v>
      </c>
      <c r="E29" s="3">
        <v>8590</v>
      </c>
      <c r="F29" s="2" t="s">
        <v>161</v>
      </c>
      <c r="G29" s="4">
        <v>4</v>
      </c>
      <c r="H29" s="4"/>
      <c r="I29" s="3">
        <f t="shared" si="0"/>
        <v>0</v>
      </c>
      <c r="J29" s="5"/>
    </row>
    <row r="30" spans="1:10" ht="90" customHeight="1" x14ac:dyDescent="0.4">
      <c r="A30" s="8"/>
      <c r="B30" s="9" t="s">
        <v>146</v>
      </c>
      <c r="C30" s="2" t="s">
        <v>152</v>
      </c>
      <c r="D30" s="2" t="s">
        <v>158</v>
      </c>
      <c r="E30" s="3">
        <v>8010</v>
      </c>
      <c r="F30" s="2" t="s">
        <v>159</v>
      </c>
      <c r="G30" s="4">
        <v>12</v>
      </c>
      <c r="H30" s="4"/>
      <c r="I30" s="3">
        <f t="shared" si="0"/>
        <v>0</v>
      </c>
      <c r="J30" s="5"/>
    </row>
    <row r="31" spans="1:10" ht="90" customHeight="1" x14ac:dyDescent="0.4">
      <c r="A31" s="8"/>
      <c r="B31" s="9" t="s">
        <v>146</v>
      </c>
      <c r="C31" s="2" t="s">
        <v>152</v>
      </c>
      <c r="D31" s="2" t="s">
        <v>158</v>
      </c>
      <c r="E31" s="3">
        <v>8010</v>
      </c>
      <c r="F31" s="2" t="s">
        <v>160</v>
      </c>
      <c r="G31" s="4">
        <v>5</v>
      </c>
      <c r="H31" s="4"/>
      <c r="I31" s="3">
        <f t="shared" si="0"/>
        <v>0</v>
      </c>
      <c r="J31" s="5"/>
    </row>
    <row r="32" spans="1:10" ht="90" customHeight="1" x14ac:dyDescent="0.4">
      <c r="A32" s="8"/>
      <c r="B32" s="9" t="s">
        <v>146</v>
      </c>
      <c r="C32" s="2" t="s">
        <v>152</v>
      </c>
      <c r="D32" s="2" t="s">
        <v>158</v>
      </c>
      <c r="E32" s="3">
        <v>8010</v>
      </c>
      <c r="F32" s="2" t="s">
        <v>161</v>
      </c>
      <c r="G32" s="4">
        <v>4</v>
      </c>
      <c r="H32" s="4"/>
      <c r="I32" s="3">
        <f t="shared" si="0"/>
        <v>0</v>
      </c>
      <c r="J32" s="5"/>
    </row>
    <row r="33" spans="1:10" ht="90" customHeight="1" x14ac:dyDescent="0.4">
      <c r="A33" s="11"/>
      <c r="B33" s="9" t="s">
        <v>163</v>
      </c>
      <c r="C33" s="2" t="s">
        <v>174</v>
      </c>
      <c r="D33" s="2" t="s">
        <v>186</v>
      </c>
      <c r="E33" s="3">
        <v>9160</v>
      </c>
      <c r="F33" s="2" t="s">
        <v>192</v>
      </c>
      <c r="G33" s="4">
        <v>50</v>
      </c>
      <c r="H33" s="4"/>
      <c r="I33" s="3">
        <f t="shared" si="0"/>
        <v>0</v>
      </c>
      <c r="J33" s="5"/>
    </row>
    <row r="34" spans="1:10" ht="90" customHeight="1" x14ac:dyDescent="0.4">
      <c r="A34" s="11"/>
      <c r="B34" s="9" t="s">
        <v>164</v>
      </c>
      <c r="C34" s="2" t="s">
        <v>175</v>
      </c>
      <c r="D34" s="2" t="s">
        <v>187</v>
      </c>
      <c r="E34" s="3">
        <v>20030</v>
      </c>
      <c r="F34" s="2" t="s">
        <v>192</v>
      </c>
      <c r="G34" s="4">
        <v>50</v>
      </c>
      <c r="H34" s="4"/>
      <c r="I34" s="3">
        <f t="shared" si="0"/>
        <v>0</v>
      </c>
      <c r="J34" s="5"/>
    </row>
    <row r="35" spans="1:10" ht="90" customHeight="1" x14ac:dyDescent="0.4">
      <c r="A35" s="11"/>
      <c r="B35" s="9" t="s">
        <v>165</v>
      </c>
      <c r="C35" s="2" t="s">
        <v>176</v>
      </c>
      <c r="D35" s="2" t="s">
        <v>187</v>
      </c>
      <c r="E35" s="3">
        <v>17740</v>
      </c>
      <c r="F35" s="2" t="s">
        <v>192</v>
      </c>
      <c r="G35" s="4">
        <v>50</v>
      </c>
      <c r="H35" s="4"/>
      <c r="I35" s="3">
        <f t="shared" si="0"/>
        <v>0</v>
      </c>
      <c r="J35" s="5"/>
    </row>
    <row r="36" spans="1:10" ht="90" customHeight="1" x14ac:dyDescent="0.4">
      <c r="A36" s="11"/>
      <c r="B36" s="9" t="s">
        <v>166</v>
      </c>
      <c r="C36" s="2" t="s">
        <v>177</v>
      </c>
      <c r="D36" s="2" t="s">
        <v>187</v>
      </c>
      <c r="E36" s="3">
        <v>14880</v>
      </c>
      <c r="F36" s="2" t="s">
        <v>192</v>
      </c>
      <c r="G36" s="4">
        <v>50</v>
      </c>
      <c r="H36" s="4"/>
      <c r="I36" s="3">
        <f t="shared" si="0"/>
        <v>0</v>
      </c>
      <c r="J36" s="5"/>
    </row>
    <row r="37" spans="1:10" ht="90" customHeight="1" x14ac:dyDescent="0.4">
      <c r="A37" s="11"/>
      <c r="B37" s="9" t="s">
        <v>167</v>
      </c>
      <c r="C37" s="2" t="s">
        <v>178</v>
      </c>
      <c r="D37" s="2" t="s">
        <v>188</v>
      </c>
      <c r="E37" s="3">
        <v>10080</v>
      </c>
      <c r="F37" s="2" t="s">
        <v>192</v>
      </c>
      <c r="G37" s="4">
        <v>100</v>
      </c>
      <c r="H37" s="4"/>
      <c r="I37" s="3">
        <f t="shared" si="0"/>
        <v>0</v>
      </c>
      <c r="J37" s="5"/>
    </row>
    <row r="38" spans="1:10" ht="90" customHeight="1" x14ac:dyDescent="0.4">
      <c r="A38" s="11"/>
      <c r="B38" s="9" t="s">
        <v>167</v>
      </c>
      <c r="C38" s="2" t="s">
        <v>178</v>
      </c>
      <c r="D38" s="2" t="s">
        <v>189</v>
      </c>
      <c r="E38" s="3">
        <v>8930</v>
      </c>
      <c r="F38" s="2" t="s">
        <v>192</v>
      </c>
      <c r="G38" s="4">
        <v>100</v>
      </c>
      <c r="H38" s="4"/>
      <c r="I38" s="3">
        <f t="shared" si="0"/>
        <v>0</v>
      </c>
      <c r="J38" s="5"/>
    </row>
    <row r="39" spans="1:10" ht="90" customHeight="1" x14ac:dyDescent="0.4">
      <c r="A39" s="11"/>
      <c r="B39" s="9" t="s">
        <v>168</v>
      </c>
      <c r="C39" s="2" t="s">
        <v>179</v>
      </c>
      <c r="D39" s="2" t="s">
        <v>158</v>
      </c>
      <c r="E39" s="3">
        <v>16930</v>
      </c>
      <c r="F39" s="2" t="s">
        <v>192</v>
      </c>
      <c r="G39" s="4">
        <v>100</v>
      </c>
      <c r="H39" s="4"/>
      <c r="I39" s="3">
        <f t="shared" si="0"/>
        <v>0</v>
      </c>
      <c r="J39" s="5"/>
    </row>
    <row r="40" spans="1:10" ht="90" customHeight="1" x14ac:dyDescent="0.4">
      <c r="A40" s="11"/>
      <c r="B40" s="9" t="s">
        <v>206</v>
      </c>
      <c r="C40" s="2" t="s">
        <v>180</v>
      </c>
      <c r="D40" s="2" t="s">
        <v>158</v>
      </c>
      <c r="E40" s="3">
        <v>18090</v>
      </c>
      <c r="F40" s="2" t="s">
        <v>192</v>
      </c>
      <c r="G40" s="4">
        <v>100</v>
      </c>
      <c r="H40" s="4"/>
      <c r="I40" s="3">
        <f t="shared" si="0"/>
        <v>0</v>
      </c>
      <c r="J40" s="5"/>
    </row>
    <row r="41" spans="1:10" ht="90" customHeight="1" x14ac:dyDescent="0.4">
      <c r="A41" s="11"/>
      <c r="B41" s="9" t="s">
        <v>169</v>
      </c>
      <c r="C41" s="2" t="s">
        <v>181</v>
      </c>
      <c r="D41" s="2" t="s">
        <v>158</v>
      </c>
      <c r="E41" s="3">
        <v>19230</v>
      </c>
      <c r="F41" s="2" t="s">
        <v>192</v>
      </c>
      <c r="G41" s="4">
        <v>50</v>
      </c>
      <c r="H41" s="4"/>
      <c r="I41" s="3">
        <f t="shared" si="0"/>
        <v>0</v>
      </c>
      <c r="J41" s="5"/>
    </row>
    <row r="42" spans="1:10" ht="90" customHeight="1" x14ac:dyDescent="0.4">
      <c r="A42" s="11"/>
      <c r="B42" s="9" t="s">
        <v>170</v>
      </c>
      <c r="C42" s="2" t="s">
        <v>182</v>
      </c>
      <c r="D42" s="2" t="s">
        <v>190</v>
      </c>
      <c r="E42" s="3">
        <v>18320</v>
      </c>
      <c r="F42" s="2" t="s">
        <v>192</v>
      </c>
      <c r="G42" s="4">
        <v>100</v>
      </c>
      <c r="H42" s="4"/>
      <c r="I42" s="3">
        <f t="shared" si="0"/>
        <v>0</v>
      </c>
      <c r="J42" s="5"/>
    </row>
    <row r="43" spans="1:10" ht="90" customHeight="1" x14ac:dyDescent="0.4">
      <c r="A43" s="11"/>
      <c r="B43" s="9" t="s">
        <v>171</v>
      </c>
      <c r="C43" s="2" t="s">
        <v>183</v>
      </c>
      <c r="D43" s="2" t="s">
        <v>189</v>
      </c>
      <c r="E43" s="3">
        <v>4350</v>
      </c>
      <c r="F43" s="2" t="s">
        <v>192</v>
      </c>
      <c r="G43" s="4">
        <v>50</v>
      </c>
      <c r="H43" s="4"/>
      <c r="I43" s="3">
        <f t="shared" si="0"/>
        <v>0</v>
      </c>
      <c r="J43" s="5"/>
    </row>
    <row r="44" spans="1:10" ht="90" customHeight="1" x14ac:dyDescent="0.4">
      <c r="A44" s="11"/>
      <c r="B44" s="9" t="s">
        <v>172</v>
      </c>
      <c r="C44" s="2" t="s">
        <v>184</v>
      </c>
      <c r="D44" s="2" t="s">
        <v>158</v>
      </c>
      <c r="E44" s="3">
        <v>4120</v>
      </c>
      <c r="F44" s="2" t="s">
        <v>192</v>
      </c>
      <c r="G44" s="4">
        <v>100</v>
      </c>
      <c r="H44" s="4"/>
      <c r="I44" s="3">
        <f t="shared" si="0"/>
        <v>0</v>
      </c>
      <c r="J44" s="5"/>
    </row>
    <row r="45" spans="1:10" ht="90" customHeight="1" x14ac:dyDescent="0.4">
      <c r="A45" s="11"/>
      <c r="B45" s="9" t="s">
        <v>173</v>
      </c>
      <c r="C45" s="2" t="s">
        <v>185</v>
      </c>
      <c r="D45" s="2" t="s">
        <v>191</v>
      </c>
      <c r="E45" s="3">
        <v>4820</v>
      </c>
      <c r="F45" s="2" t="s">
        <v>192</v>
      </c>
      <c r="G45" s="4">
        <v>50</v>
      </c>
      <c r="H45" s="4"/>
      <c r="I45" s="3">
        <f t="shared" si="0"/>
        <v>0</v>
      </c>
      <c r="J45" s="5"/>
    </row>
  </sheetData>
  <sheetProtection formatColumns="0" formatRows="0" deleteRows="0"/>
  <mergeCells count="1">
    <mergeCell ref="A1:I1"/>
  </mergeCells>
  <phoneticPr fontId="2"/>
  <conditionalFormatting sqref="C11:C45">
    <cfRule type="cellIs" dxfId="4" priority="2" operator="equal">
      <formula>"ERROR"</formula>
    </cfRule>
  </conditionalFormatting>
  <conditionalFormatting sqref="E12:E45 C11:E11 C41:G45 C12:F40">
    <cfRule type="cellIs" dxfId="3" priority="32" operator="equal">
      <formula>" "</formula>
    </cfRule>
  </conditionalFormatting>
  <conditionalFormatting sqref="E11:F45 I11:I45">
    <cfRule type="cellIs" dxfId="2" priority="33" operator="lessThan">
      <formula>1</formula>
    </cfRule>
  </conditionalFormatting>
  <conditionalFormatting sqref="F11:G40">
    <cfRule type="cellIs" dxfId="1" priority="1" operator="equal">
      <formula>" "</formula>
    </cfRule>
  </conditionalFormatting>
  <conditionalFormatting sqref="H11:H45">
    <cfRule type="cellIs" dxfId="0" priority="51" operator="greaterThan">
      <formula>0</formula>
    </cfRule>
  </conditionalFormatting>
  <pageMargins left="0" right="0" top="0" bottom="0" header="0" footer="0"/>
  <pageSetup paperSize="9" scale="33" orientation="portrait" horizontalDpi="360" verticalDpi="36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3D8D18-E148-4202-9D22-EDB2D84DBF05}">
  <dimension ref="A1:A150"/>
  <sheetViews>
    <sheetView zoomScale="115" zoomScaleNormal="115" workbookViewId="0">
      <pane ySplit="1" topLeftCell="A119" activePane="bottomLeft" state="frozen"/>
      <selection pane="bottomLeft" activeCell="A123" sqref="A123"/>
    </sheetView>
  </sheetViews>
  <sheetFormatPr defaultRowHeight="18.75" x14ac:dyDescent="0.4"/>
  <cols>
    <col min="1" max="1" width="41.375" bestFit="1" customWidth="1"/>
  </cols>
  <sheetData>
    <row r="1" spans="1:1" x14ac:dyDescent="0.4">
      <c r="A1" t="s">
        <v>0</v>
      </c>
    </row>
    <row r="2" spans="1:1" x14ac:dyDescent="0.4">
      <c r="A2" t="s">
        <v>128</v>
      </c>
    </row>
    <row r="3" spans="1:1" x14ac:dyDescent="0.4">
      <c r="A3" t="s">
        <v>1</v>
      </c>
    </row>
    <row r="4" spans="1:1" x14ac:dyDescent="0.4">
      <c r="A4" t="s">
        <v>2</v>
      </c>
    </row>
    <row r="5" spans="1:1" x14ac:dyDescent="0.4">
      <c r="A5" t="s">
        <v>106</v>
      </c>
    </row>
    <row r="6" spans="1:1" x14ac:dyDescent="0.4">
      <c r="A6" t="s">
        <v>3</v>
      </c>
    </row>
    <row r="7" spans="1:1" x14ac:dyDescent="0.4">
      <c r="A7" t="s">
        <v>105</v>
      </c>
    </row>
    <row r="8" spans="1:1" x14ac:dyDescent="0.4">
      <c r="A8" t="s">
        <v>4</v>
      </c>
    </row>
    <row r="9" spans="1:1" x14ac:dyDescent="0.4">
      <c r="A9" t="s">
        <v>5</v>
      </c>
    </row>
    <row r="10" spans="1:1" x14ac:dyDescent="0.4">
      <c r="A10" t="s">
        <v>6</v>
      </c>
    </row>
    <row r="11" spans="1:1" x14ac:dyDescent="0.4">
      <c r="A11" t="s">
        <v>104</v>
      </c>
    </row>
    <row r="12" spans="1:1" x14ac:dyDescent="0.4">
      <c r="A12" t="s">
        <v>130</v>
      </c>
    </row>
    <row r="13" spans="1:1" x14ac:dyDescent="0.4">
      <c r="A13" t="s">
        <v>7</v>
      </c>
    </row>
    <row r="14" spans="1:1" x14ac:dyDescent="0.4">
      <c r="A14" t="s">
        <v>123</v>
      </c>
    </row>
    <row r="15" spans="1:1" x14ac:dyDescent="0.4">
      <c r="A15" t="s">
        <v>8</v>
      </c>
    </row>
    <row r="16" spans="1:1" x14ac:dyDescent="0.4">
      <c r="A16" t="s">
        <v>9</v>
      </c>
    </row>
    <row r="17" spans="1:1" x14ac:dyDescent="0.4">
      <c r="A17" t="s">
        <v>9</v>
      </c>
    </row>
    <row r="18" spans="1:1" x14ac:dyDescent="0.4">
      <c r="A18" t="s">
        <v>10</v>
      </c>
    </row>
    <row r="19" spans="1:1" x14ac:dyDescent="0.4">
      <c r="A19" t="s">
        <v>11</v>
      </c>
    </row>
    <row r="20" spans="1:1" x14ac:dyDescent="0.4">
      <c r="A20" t="s">
        <v>12</v>
      </c>
    </row>
    <row r="21" spans="1:1" x14ac:dyDescent="0.4">
      <c r="A21" t="s">
        <v>13</v>
      </c>
    </row>
    <row r="22" spans="1:1" x14ac:dyDescent="0.4">
      <c r="A22" t="s">
        <v>122</v>
      </c>
    </row>
    <row r="23" spans="1:1" x14ac:dyDescent="0.4">
      <c r="A23" t="s">
        <v>14</v>
      </c>
    </row>
    <row r="24" spans="1:1" x14ac:dyDescent="0.4">
      <c r="A24" t="s">
        <v>15</v>
      </c>
    </row>
    <row r="25" spans="1:1" x14ac:dyDescent="0.4">
      <c r="A25" t="s">
        <v>16</v>
      </c>
    </row>
    <row r="26" spans="1:1" x14ac:dyDescent="0.4">
      <c r="A26" t="s">
        <v>90</v>
      </c>
    </row>
    <row r="27" spans="1:1" x14ac:dyDescent="0.4">
      <c r="A27" t="s">
        <v>101</v>
      </c>
    </row>
    <row r="28" spans="1:1" x14ac:dyDescent="0.4">
      <c r="A28" t="s">
        <v>18</v>
      </c>
    </row>
    <row r="29" spans="1:1" x14ac:dyDescent="0.4">
      <c r="A29" t="s">
        <v>17</v>
      </c>
    </row>
    <row r="30" spans="1:1" x14ac:dyDescent="0.4">
      <c r="A30" t="s">
        <v>96</v>
      </c>
    </row>
    <row r="31" spans="1:1" x14ac:dyDescent="0.4">
      <c r="A31" t="s">
        <v>19</v>
      </c>
    </row>
    <row r="32" spans="1:1" x14ac:dyDescent="0.4">
      <c r="A32" t="s">
        <v>20</v>
      </c>
    </row>
    <row r="33" spans="1:1" x14ac:dyDescent="0.4">
      <c r="A33" t="s">
        <v>21</v>
      </c>
    </row>
    <row r="34" spans="1:1" x14ac:dyDescent="0.4">
      <c r="A34" t="s">
        <v>100</v>
      </c>
    </row>
    <row r="35" spans="1:1" x14ac:dyDescent="0.4">
      <c r="A35" t="s">
        <v>27</v>
      </c>
    </row>
    <row r="36" spans="1:1" x14ac:dyDescent="0.4">
      <c r="A36" t="s">
        <v>22</v>
      </c>
    </row>
    <row r="37" spans="1:1" x14ac:dyDescent="0.4">
      <c r="A37" t="s">
        <v>23</v>
      </c>
    </row>
    <row r="38" spans="1:1" x14ac:dyDescent="0.4">
      <c r="A38" t="s">
        <v>24</v>
      </c>
    </row>
    <row r="39" spans="1:1" x14ac:dyDescent="0.4">
      <c r="A39" t="s">
        <v>118</v>
      </c>
    </row>
    <row r="40" spans="1:1" x14ac:dyDescent="0.4">
      <c r="A40" t="s">
        <v>25</v>
      </c>
    </row>
    <row r="41" spans="1:1" x14ac:dyDescent="0.4">
      <c r="A41" t="s">
        <v>138</v>
      </c>
    </row>
    <row r="42" spans="1:1" x14ac:dyDescent="0.4">
      <c r="A42" t="s">
        <v>26</v>
      </c>
    </row>
    <row r="43" spans="1:1" x14ac:dyDescent="0.4">
      <c r="A43" t="s">
        <v>136</v>
      </c>
    </row>
    <row r="44" spans="1:1" x14ac:dyDescent="0.4">
      <c r="A44" t="s">
        <v>28</v>
      </c>
    </row>
    <row r="45" spans="1:1" x14ac:dyDescent="0.4">
      <c r="A45" t="s">
        <v>29</v>
      </c>
    </row>
    <row r="46" spans="1:1" x14ac:dyDescent="0.4">
      <c r="A46" t="s">
        <v>30</v>
      </c>
    </row>
    <row r="47" spans="1:1" x14ac:dyDescent="0.4">
      <c r="A47" t="s">
        <v>97</v>
      </c>
    </row>
    <row r="48" spans="1:1" x14ac:dyDescent="0.4">
      <c r="A48" t="s">
        <v>31</v>
      </c>
    </row>
    <row r="49" spans="1:1" x14ac:dyDescent="0.4">
      <c r="A49" t="s">
        <v>32</v>
      </c>
    </row>
    <row r="50" spans="1:1" x14ac:dyDescent="0.4">
      <c r="A50" t="s">
        <v>33</v>
      </c>
    </row>
    <row r="51" spans="1:1" x14ac:dyDescent="0.4">
      <c r="A51" t="s">
        <v>93</v>
      </c>
    </row>
    <row r="52" spans="1:1" x14ac:dyDescent="0.4">
      <c r="A52" t="s">
        <v>34</v>
      </c>
    </row>
    <row r="53" spans="1:1" x14ac:dyDescent="0.4">
      <c r="A53" t="s">
        <v>117</v>
      </c>
    </row>
    <row r="54" spans="1:1" x14ac:dyDescent="0.4">
      <c r="A54" t="s">
        <v>111</v>
      </c>
    </row>
    <row r="55" spans="1:1" x14ac:dyDescent="0.4">
      <c r="A55" t="s">
        <v>133</v>
      </c>
    </row>
    <row r="56" spans="1:1" x14ac:dyDescent="0.4">
      <c r="A56" t="s">
        <v>35</v>
      </c>
    </row>
    <row r="57" spans="1:1" x14ac:dyDescent="0.4">
      <c r="A57" t="s">
        <v>36</v>
      </c>
    </row>
    <row r="58" spans="1:1" x14ac:dyDescent="0.4">
      <c r="A58" t="s">
        <v>135</v>
      </c>
    </row>
    <row r="59" spans="1:1" x14ac:dyDescent="0.4">
      <c r="A59" t="s">
        <v>37</v>
      </c>
    </row>
    <row r="60" spans="1:1" x14ac:dyDescent="0.4">
      <c r="A60" t="s">
        <v>38</v>
      </c>
    </row>
    <row r="61" spans="1:1" x14ac:dyDescent="0.4">
      <c r="A61" t="s">
        <v>129</v>
      </c>
    </row>
    <row r="62" spans="1:1" x14ac:dyDescent="0.4">
      <c r="A62" t="s">
        <v>126</v>
      </c>
    </row>
    <row r="63" spans="1:1" x14ac:dyDescent="0.4">
      <c r="A63" t="s">
        <v>39</v>
      </c>
    </row>
    <row r="64" spans="1:1" x14ac:dyDescent="0.4">
      <c r="A64" t="s">
        <v>40</v>
      </c>
    </row>
    <row r="65" spans="1:1" x14ac:dyDescent="0.4">
      <c r="A65" t="s">
        <v>41</v>
      </c>
    </row>
    <row r="66" spans="1:1" x14ac:dyDescent="0.4">
      <c r="A66" t="s">
        <v>42</v>
      </c>
    </row>
    <row r="67" spans="1:1" x14ac:dyDescent="0.4">
      <c r="A67" t="s">
        <v>43</v>
      </c>
    </row>
    <row r="68" spans="1:1" x14ac:dyDescent="0.4">
      <c r="A68" t="s">
        <v>91</v>
      </c>
    </row>
    <row r="69" spans="1:1" x14ac:dyDescent="0.4">
      <c r="A69" t="s">
        <v>44</v>
      </c>
    </row>
    <row r="70" spans="1:1" x14ac:dyDescent="0.4">
      <c r="A70" t="s">
        <v>46</v>
      </c>
    </row>
    <row r="71" spans="1:1" x14ac:dyDescent="0.4">
      <c r="A71" t="s">
        <v>45</v>
      </c>
    </row>
    <row r="72" spans="1:1" x14ac:dyDescent="0.4">
      <c r="A72" t="s">
        <v>47</v>
      </c>
    </row>
    <row r="73" spans="1:1" x14ac:dyDescent="0.4">
      <c r="A73" t="s">
        <v>48</v>
      </c>
    </row>
    <row r="74" spans="1:1" x14ac:dyDescent="0.4">
      <c r="A74" t="s">
        <v>49</v>
      </c>
    </row>
    <row r="75" spans="1:1" x14ac:dyDescent="0.4">
      <c r="A75" t="s">
        <v>50</v>
      </c>
    </row>
    <row r="76" spans="1:1" x14ac:dyDescent="0.4">
      <c r="A76" t="s">
        <v>51</v>
      </c>
    </row>
    <row r="77" spans="1:1" x14ac:dyDescent="0.4">
      <c r="A77" t="s">
        <v>103</v>
      </c>
    </row>
    <row r="78" spans="1:1" x14ac:dyDescent="0.4">
      <c r="A78" t="s">
        <v>52</v>
      </c>
    </row>
    <row r="79" spans="1:1" x14ac:dyDescent="0.4">
      <c r="A79" t="s">
        <v>53</v>
      </c>
    </row>
    <row r="80" spans="1:1" x14ac:dyDescent="0.4">
      <c r="A80" t="s">
        <v>54</v>
      </c>
    </row>
    <row r="81" spans="1:1" x14ac:dyDescent="0.4">
      <c r="A81" t="s">
        <v>109</v>
      </c>
    </row>
    <row r="82" spans="1:1" x14ac:dyDescent="0.4">
      <c r="A82" t="s">
        <v>56</v>
      </c>
    </row>
    <row r="83" spans="1:1" x14ac:dyDescent="0.4">
      <c r="A83" t="s">
        <v>55</v>
      </c>
    </row>
    <row r="84" spans="1:1" x14ac:dyDescent="0.4">
      <c r="A84" t="s">
        <v>92</v>
      </c>
    </row>
    <row r="85" spans="1:1" x14ac:dyDescent="0.4">
      <c r="A85" t="s">
        <v>61</v>
      </c>
    </row>
    <row r="86" spans="1:1" x14ac:dyDescent="0.4">
      <c r="A86" t="s">
        <v>119</v>
      </c>
    </row>
    <row r="87" spans="1:1" x14ac:dyDescent="0.4">
      <c r="A87" t="s">
        <v>98</v>
      </c>
    </row>
    <row r="88" spans="1:1" x14ac:dyDescent="0.4">
      <c r="A88" t="s">
        <v>124</v>
      </c>
    </row>
    <row r="89" spans="1:1" x14ac:dyDescent="0.4">
      <c r="A89" t="s">
        <v>57</v>
      </c>
    </row>
    <row r="90" spans="1:1" x14ac:dyDescent="0.4">
      <c r="A90" t="s">
        <v>58</v>
      </c>
    </row>
    <row r="91" spans="1:1" x14ac:dyDescent="0.4">
      <c r="A91" t="s">
        <v>108</v>
      </c>
    </row>
    <row r="92" spans="1:1" x14ac:dyDescent="0.4">
      <c r="A92" t="s">
        <v>59</v>
      </c>
    </row>
    <row r="93" spans="1:1" x14ac:dyDescent="0.4">
      <c r="A93" t="s">
        <v>60</v>
      </c>
    </row>
    <row r="94" spans="1:1" x14ac:dyDescent="0.4">
      <c r="A94" t="s">
        <v>62</v>
      </c>
    </row>
    <row r="95" spans="1:1" x14ac:dyDescent="0.4">
      <c r="A95" t="s">
        <v>63</v>
      </c>
    </row>
    <row r="96" spans="1:1" x14ac:dyDescent="0.4">
      <c r="A96" t="s">
        <v>64</v>
      </c>
    </row>
    <row r="97" spans="1:1" x14ac:dyDescent="0.4">
      <c r="A97" t="s">
        <v>65</v>
      </c>
    </row>
    <row r="98" spans="1:1" x14ac:dyDescent="0.4">
      <c r="A98" t="s">
        <v>94</v>
      </c>
    </row>
    <row r="99" spans="1:1" x14ac:dyDescent="0.4">
      <c r="A99" t="s">
        <v>113</v>
      </c>
    </row>
    <row r="100" spans="1:1" x14ac:dyDescent="0.4">
      <c r="A100" t="s">
        <v>120</v>
      </c>
    </row>
    <row r="101" spans="1:1" x14ac:dyDescent="0.4">
      <c r="A101" t="s">
        <v>134</v>
      </c>
    </row>
    <row r="102" spans="1:1" x14ac:dyDescent="0.4">
      <c r="A102" t="s">
        <v>67</v>
      </c>
    </row>
    <row r="103" spans="1:1" x14ac:dyDescent="0.4">
      <c r="A103" t="s">
        <v>125</v>
      </c>
    </row>
    <row r="104" spans="1:1" x14ac:dyDescent="0.4">
      <c r="A104" t="s">
        <v>68</v>
      </c>
    </row>
    <row r="105" spans="1:1" x14ac:dyDescent="0.4">
      <c r="A105" t="s">
        <v>99</v>
      </c>
    </row>
    <row r="106" spans="1:1" x14ac:dyDescent="0.4">
      <c r="A106" t="s">
        <v>69</v>
      </c>
    </row>
    <row r="107" spans="1:1" x14ac:dyDescent="0.4">
      <c r="A107" t="s">
        <v>70</v>
      </c>
    </row>
    <row r="108" spans="1:1" x14ac:dyDescent="0.4">
      <c r="A108" t="s">
        <v>66</v>
      </c>
    </row>
    <row r="109" spans="1:1" x14ac:dyDescent="0.4">
      <c r="A109" t="s">
        <v>102</v>
      </c>
    </row>
    <row r="110" spans="1:1" x14ac:dyDescent="0.4">
      <c r="A110" t="s">
        <v>71</v>
      </c>
    </row>
    <row r="111" spans="1:1" x14ac:dyDescent="0.4">
      <c r="A111" t="s">
        <v>114</v>
      </c>
    </row>
    <row r="112" spans="1:1" x14ac:dyDescent="0.4">
      <c r="A112" t="s">
        <v>75</v>
      </c>
    </row>
    <row r="113" spans="1:1" x14ac:dyDescent="0.4">
      <c r="A113" t="s">
        <v>72</v>
      </c>
    </row>
    <row r="114" spans="1:1" x14ac:dyDescent="0.4">
      <c r="A114" t="s">
        <v>73</v>
      </c>
    </row>
    <row r="115" spans="1:1" x14ac:dyDescent="0.4">
      <c r="A115" t="s">
        <v>74</v>
      </c>
    </row>
    <row r="116" spans="1:1" x14ac:dyDescent="0.4">
      <c r="A116" t="s">
        <v>76</v>
      </c>
    </row>
    <row r="117" spans="1:1" x14ac:dyDescent="0.4">
      <c r="A117" t="s">
        <v>77</v>
      </c>
    </row>
    <row r="118" spans="1:1" x14ac:dyDescent="0.4">
      <c r="A118" t="s">
        <v>78</v>
      </c>
    </row>
    <row r="119" spans="1:1" x14ac:dyDescent="0.4">
      <c r="A119" t="s">
        <v>79</v>
      </c>
    </row>
    <row r="120" spans="1:1" x14ac:dyDescent="0.4">
      <c r="A120" t="s">
        <v>115</v>
      </c>
    </row>
    <row r="121" spans="1:1" x14ac:dyDescent="0.4">
      <c r="A121" t="s">
        <v>139</v>
      </c>
    </row>
    <row r="122" spans="1:1" x14ac:dyDescent="0.4">
      <c r="A122" t="s">
        <v>112</v>
      </c>
    </row>
    <row r="123" spans="1:1" x14ac:dyDescent="0.4">
      <c r="A123" t="s">
        <v>81</v>
      </c>
    </row>
    <row r="124" spans="1:1" x14ac:dyDescent="0.4">
      <c r="A124" t="s">
        <v>107</v>
      </c>
    </row>
    <row r="125" spans="1:1" x14ac:dyDescent="0.4">
      <c r="A125" t="s">
        <v>80</v>
      </c>
    </row>
    <row r="126" spans="1:1" x14ac:dyDescent="0.4">
      <c r="A126" t="s">
        <v>82</v>
      </c>
    </row>
    <row r="127" spans="1:1" x14ac:dyDescent="0.4">
      <c r="A127" t="s">
        <v>83</v>
      </c>
    </row>
    <row r="128" spans="1:1" x14ac:dyDescent="0.4">
      <c r="A128" t="s">
        <v>84</v>
      </c>
    </row>
    <row r="129" spans="1:1" x14ac:dyDescent="0.4">
      <c r="A129" t="s">
        <v>85</v>
      </c>
    </row>
    <row r="130" spans="1:1" x14ac:dyDescent="0.4">
      <c r="A130" t="s">
        <v>95</v>
      </c>
    </row>
    <row r="131" spans="1:1" x14ac:dyDescent="0.4">
      <c r="A131" t="s">
        <v>116</v>
      </c>
    </row>
    <row r="132" spans="1:1" x14ac:dyDescent="0.4">
      <c r="A132" t="s">
        <v>86</v>
      </c>
    </row>
    <row r="133" spans="1:1" x14ac:dyDescent="0.4">
      <c r="A133" t="s">
        <v>131</v>
      </c>
    </row>
    <row r="134" spans="1:1" x14ac:dyDescent="0.4">
      <c r="A134" t="s">
        <v>87</v>
      </c>
    </row>
    <row r="135" spans="1:1" x14ac:dyDescent="0.4">
      <c r="A135" t="s">
        <v>132</v>
      </c>
    </row>
    <row r="136" spans="1:1" x14ac:dyDescent="0.4">
      <c r="A136" t="s">
        <v>110</v>
      </c>
    </row>
    <row r="137" spans="1:1" x14ac:dyDescent="0.4">
      <c r="A137" t="s">
        <v>88</v>
      </c>
    </row>
    <row r="138" spans="1:1" x14ac:dyDescent="0.4">
      <c r="A138" t="s">
        <v>89</v>
      </c>
    </row>
    <row r="139" spans="1:1" x14ac:dyDescent="0.4">
      <c r="A139" t="s">
        <v>121</v>
      </c>
    </row>
    <row r="140" spans="1:1" x14ac:dyDescent="0.4">
      <c r="A140" t="s">
        <v>127</v>
      </c>
    </row>
    <row r="141" spans="1:1" x14ac:dyDescent="0.4">
      <c r="A141" t="s">
        <v>137</v>
      </c>
    </row>
    <row r="142" spans="1:1" x14ac:dyDescent="0.4">
      <c r="A142" s="1" t="s">
        <v>140</v>
      </c>
    </row>
    <row r="143" spans="1:1" x14ac:dyDescent="0.4">
      <c r="A143" s="1" t="s">
        <v>141</v>
      </c>
    </row>
    <row r="144" spans="1:1" x14ac:dyDescent="0.4">
      <c r="A144" s="1"/>
    </row>
    <row r="145" spans="1:1" x14ac:dyDescent="0.4">
      <c r="A145" s="1"/>
    </row>
    <row r="146" spans="1:1" x14ac:dyDescent="0.4">
      <c r="A146" s="1"/>
    </row>
    <row r="147" spans="1:1" x14ac:dyDescent="0.4">
      <c r="A147" s="1"/>
    </row>
    <row r="148" spans="1:1" x14ac:dyDescent="0.4">
      <c r="A148" s="1"/>
    </row>
    <row r="149" spans="1:1" x14ac:dyDescent="0.4">
      <c r="A149" s="1"/>
    </row>
    <row r="150" spans="1:1" x14ac:dyDescent="0.4">
      <c r="A150" s="1"/>
    </row>
  </sheetData>
  <autoFilter ref="A1:A141" xr:uid="{C73D8D18-E148-4202-9D22-EDB2D84DBF05}">
    <sortState xmlns:xlrd2="http://schemas.microsoft.com/office/spreadsheetml/2017/richdata2" ref="A2:A141">
      <sortCondition ref="A1:A141"/>
    </sortState>
  </autoFilter>
  <phoneticPr fontId="3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sheet</vt:lpstr>
      <vt:lpstr>List</vt:lpstr>
      <vt:lpstr>sheet!Print_Area</vt:lpstr>
      <vt:lpstr>sheet!Print_Titles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2024-11-05T01:19:29Z</dcterms:created>
  <dcterms:modified xsi:type="dcterms:W3CDTF">2024-11-05T01:19:33Z</dcterms:modified>
</cp:coreProperties>
</file>